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4F679CA5-57A5-4390-9535-EFF9255924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'DC21'!$A$1:$L$183</definedName>
    <definedName name="_xlnm.Print_Area" localSheetId="13">'DC22'!$A$1:$L$183</definedName>
    <definedName name="_xlnm.Print_Area" localSheetId="17">'DC23'!$A$1:$L$183</definedName>
    <definedName name="_xlnm.Print_Area" localSheetId="22">'DC24'!$A$1:$L$183</definedName>
    <definedName name="_xlnm.Print_Area" localSheetId="26">'DC25'!$A$1:$L$183</definedName>
    <definedName name="_xlnm.Print_Area" localSheetId="32">'DC26'!$A$1:$L$183</definedName>
    <definedName name="_xlnm.Print_Area" localSheetId="37">'DC27'!$A$1:$L$183</definedName>
    <definedName name="_xlnm.Print_Area" localSheetId="43">'DC28'!$A$1:$L$183</definedName>
    <definedName name="_xlnm.Print_Area" localSheetId="48">'DC29'!$A$1:$L$183</definedName>
    <definedName name="_xlnm.Print_Area" localSheetId="53">'DC43'!$A$1:$L$183</definedName>
    <definedName name="_xlnm.Print_Area" localSheetId="0">ETH!$A$1:$L$183</definedName>
    <definedName name="_xlnm.Print_Area" localSheetId="1">'KZN212'!$A$1:$L$183</definedName>
    <definedName name="_xlnm.Print_Area" localSheetId="2">'KZN213'!$A$1:$L$183</definedName>
    <definedName name="_xlnm.Print_Area" localSheetId="3">'KZN214'!$A$1:$L$183</definedName>
    <definedName name="_xlnm.Print_Area" localSheetId="4">'KZN216'!$A$1:$L$183</definedName>
    <definedName name="_xlnm.Print_Area" localSheetId="6">'KZN221'!$A$1:$L$183</definedName>
    <definedName name="_xlnm.Print_Area" localSheetId="7">'KZN222'!$A$1:$L$183</definedName>
    <definedName name="_xlnm.Print_Area" localSheetId="8">'KZN223'!$A$1:$L$183</definedName>
    <definedName name="_xlnm.Print_Area" localSheetId="9">'KZN224'!$A$1:$L$183</definedName>
    <definedName name="_xlnm.Print_Area" localSheetId="10">'KZN225'!$A$1:$L$183</definedName>
    <definedName name="_xlnm.Print_Area" localSheetId="11">'KZN226'!$A$1:$L$183</definedName>
    <definedName name="_xlnm.Print_Area" localSheetId="12">'KZN227'!$A$1:$L$183</definedName>
    <definedName name="_xlnm.Print_Area" localSheetId="14">'KZN235'!$A$1:$L$183</definedName>
    <definedName name="_xlnm.Print_Area" localSheetId="15">'KZN237'!$A$1:$L$183</definedName>
    <definedName name="_xlnm.Print_Area" localSheetId="16">'KZN238'!$A$1:$L$183</definedName>
    <definedName name="_xlnm.Print_Area" localSheetId="18">'KZN241'!$A$1:$L$183</definedName>
    <definedName name="_xlnm.Print_Area" localSheetId="19">'KZN242'!$A$1:$L$183</definedName>
    <definedName name="_xlnm.Print_Area" localSheetId="20">'KZN244'!$A$1:$L$183</definedName>
    <definedName name="_xlnm.Print_Area" localSheetId="21">'KZN245'!$A$1:$L$183</definedName>
    <definedName name="_xlnm.Print_Area" localSheetId="23">'KZN252'!$A$1:$L$183</definedName>
    <definedName name="_xlnm.Print_Area" localSheetId="24">'KZN253'!$A$1:$L$183</definedName>
    <definedName name="_xlnm.Print_Area" localSheetId="25">'KZN254'!$A$1:$L$183</definedName>
    <definedName name="_xlnm.Print_Area" localSheetId="27">'KZN261'!$A$1:$L$183</definedName>
    <definedName name="_xlnm.Print_Area" localSheetId="28">'KZN262'!$A$1:$L$183</definedName>
    <definedName name="_xlnm.Print_Area" localSheetId="29">'KZN263'!$A$1:$L$183</definedName>
    <definedName name="_xlnm.Print_Area" localSheetId="30">'KZN265'!$A$1:$L$183</definedName>
    <definedName name="_xlnm.Print_Area" localSheetId="31">'KZN266'!$A$1:$L$183</definedName>
    <definedName name="_xlnm.Print_Area" localSheetId="33">'KZN271'!$A$1:$L$183</definedName>
    <definedName name="_xlnm.Print_Area" localSheetId="34">'KZN272'!$A$1:$L$183</definedName>
    <definedName name="_xlnm.Print_Area" localSheetId="35">'KZN275'!$A$1:$L$183</definedName>
    <definedName name="_xlnm.Print_Area" localSheetId="36">'KZN276'!$A$1:$L$183</definedName>
    <definedName name="_xlnm.Print_Area" localSheetId="38">'KZN281'!$A$1:$L$183</definedName>
    <definedName name="_xlnm.Print_Area" localSheetId="39">'KZN282'!$A$1:$L$183</definedName>
    <definedName name="_xlnm.Print_Area" localSheetId="40">'KZN284'!$A$1:$L$183</definedName>
    <definedName name="_xlnm.Print_Area" localSheetId="41">'KZN285'!$A$1:$L$183</definedName>
    <definedName name="_xlnm.Print_Area" localSheetId="42">'KZN286'!$A$1:$L$183</definedName>
    <definedName name="_xlnm.Print_Area" localSheetId="44">'KZN291'!$A$1:$L$183</definedName>
    <definedName name="_xlnm.Print_Area" localSheetId="45">'KZN292'!$A$1:$L$183</definedName>
    <definedName name="_xlnm.Print_Area" localSheetId="46">'KZN293'!$A$1:$L$183</definedName>
    <definedName name="_xlnm.Print_Area" localSheetId="47">'KZN294'!$A$1:$L$183</definedName>
    <definedName name="_xlnm.Print_Area" localSheetId="49">'KZN433'!$A$1:$L$183</definedName>
    <definedName name="_xlnm.Print_Area" localSheetId="50">'KZN434'!$A$1:$L$183</definedName>
    <definedName name="_xlnm.Print_Area" localSheetId="51">'KZN435'!$A$1:$L$183</definedName>
    <definedName name="_xlnm.Print_Area" localSheetId="52">'KZN436'!$A$1:$L$183</definedName>
    <definedName name="_xlnm.Print_Area" localSheetId="54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29"/>
  <c r="K169" i="29"/>
  <c r="J169" i="29"/>
  <c r="I169" i="29"/>
  <c r="H169" i="29"/>
  <c r="G169" i="29"/>
  <c r="F169" i="29"/>
  <c r="E169" i="29"/>
  <c r="D169" i="29"/>
  <c r="C169" i="29"/>
  <c r="L169" i="30"/>
  <c r="K169" i="30"/>
  <c r="J169" i="30"/>
  <c r="I169" i="30"/>
  <c r="H169" i="30"/>
  <c r="G169" i="30"/>
  <c r="F169" i="30"/>
  <c r="E169" i="30"/>
  <c r="D169" i="30"/>
  <c r="C169" i="30"/>
  <c r="L169" i="31"/>
  <c r="K169" i="31"/>
  <c r="J169" i="31"/>
  <c r="I169" i="31"/>
  <c r="H169" i="31"/>
  <c r="G169" i="31"/>
  <c r="F169" i="31"/>
  <c r="E169" i="31"/>
  <c r="D169" i="31"/>
  <c r="C169" i="31"/>
  <c r="L169" i="32"/>
  <c r="K169" i="32"/>
  <c r="J169" i="32"/>
  <c r="I169" i="32"/>
  <c r="H169" i="32"/>
  <c r="G169" i="32"/>
  <c r="F169" i="32"/>
  <c r="E169" i="32"/>
  <c r="D169" i="32"/>
  <c r="C169" i="32"/>
  <c r="L169" i="33"/>
  <c r="K169" i="33"/>
  <c r="J169" i="33"/>
  <c r="I169" i="33"/>
  <c r="H169" i="33"/>
  <c r="G169" i="33"/>
  <c r="F169" i="33"/>
  <c r="E169" i="33"/>
  <c r="D169" i="33"/>
  <c r="C169" i="33"/>
  <c r="L169" i="34"/>
  <c r="K169" i="34"/>
  <c r="J169" i="34"/>
  <c r="I169" i="34"/>
  <c r="H169" i="34"/>
  <c r="G169" i="34"/>
  <c r="F169" i="34"/>
  <c r="E169" i="34"/>
  <c r="D169" i="34"/>
  <c r="C169" i="34"/>
  <c r="L169" i="35"/>
  <c r="K169" i="35"/>
  <c r="J169" i="35"/>
  <c r="I169" i="35"/>
  <c r="H169" i="35"/>
  <c r="G169" i="35"/>
  <c r="F169" i="35"/>
  <c r="E169" i="35"/>
  <c r="D169" i="35"/>
  <c r="C169" i="35"/>
  <c r="L169" i="36"/>
  <c r="K169" i="36"/>
  <c r="J169" i="36"/>
  <c r="I169" i="36"/>
  <c r="H169" i="36"/>
  <c r="G169" i="36"/>
  <c r="F169" i="36"/>
  <c r="E169" i="36"/>
  <c r="D169" i="36"/>
  <c r="C169" i="36"/>
  <c r="L169" i="37"/>
  <c r="K169" i="37"/>
  <c r="J169" i="37"/>
  <c r="I169" i="37"/>
  <c r="H169" i="37"/>
  <c r="G169" i="37"/>
  <c r="F169" i="37"/>
  <c r="E169" i="37"/>
  <c r="D169" i="37"/>
  <c r="C169" i="37"/>
  <c r="L169" i="38"/>
  <c r="K169" i="38"/>
  <c r="J169" i="38"/>
  <c r="I169" i="38"/>
  <c r="H169" i="38"/>
  <c r="G169" i="38"/>
  <c r="F169" i="38"/>
  <c r="E169" i="38"/>
  <c r="D169" i="38"/>
  <c r="C169" i="38"/>
  <c r="L169" i="39"/>
  <c r="K169" i="39"/>
  <c r="J169" i="39"/>
  <c r="I169" i="39"/>
  <c r="H169" i="39"/>
  <c r="G169" i="39"/>
  <c r="F169" i="39"/>
  <c r="E169" i="39"/>
  <c r="D169" i="39"/>
  <c r="C169" i="39"/>
  <c r="L169" i="40"/>
  <c r="K169" i="40"/>
  <c r="J169" i="40"/>
  <c r="I169" i="40"/>
  <c r="H169" i="40"/>
  <c r="G169" i="40"/>
  <c r="F169" i="40"/>
  <c r="E169" i="40"/>
  <c r="D169" i="40"/>
  <c r="C169" i="40"/>
  <c r="L169" i="41"/>
  <c r="K169" i="41"/>
  <c r="J169" i="41"/>
  <c r="I169" i="41"/>
  <c r="H169" i="41"/>
  <c r="G169" i="41"/>
  <c r="F169" i="41"/>
  <c r="E169" i="41"/>
  <c r="D169" i="41"/>
  <c r="C169" i="41"/>
  <c r="L169" i="42"/>
  <c r="K169" i="42"/>
  <c r="J169" i="42"/>
  <c r="I169" i="42"/>
  <c r="H169" i="42"/>
  <c r="G169" i="42"/>
  <c r="F169" i="42"/>
  <c r="E169" i="42"/>
  <c r="D169" i="42"/>
  <c r="C169" i="42"/>
  <c r="L169" i="43"/>
  <c r="K169" i="43"/>
  <c r="J169" i="43"/>
  <c r="I169" i="43"/>
  <c r="H169" i="43"/>
  <c r="G169" i="43"/>
  <c r="F169" i="43"/>
  <c r="E169" i="43"/>
  <c r="D169" i="43"/>
  <c r="C169" i="43"/>
  <c r="L169" i="44"/>
  <c r="K169" i="44"/>
  <c r="J169" i="44"/>
  <c r="I169" i="44"/>
  <c r="H169" i="44"/>
  <c r="G169" i="44"/>
  <c r="F169" i="44"/>
  <c r="E169" i="44"/>
  <c r="D169" i="44"/>
  <c r="C169" i="44"/>
  <c r="L169" i="45"/>
  <c r="K169" i="45"/>
  <c r="J169" i="45"/>
  <c r="I169" i="45"/>
  <c r="H169" i="45"/>
  <c r="G169" i="45"/>
  <c r="F169" i="45"/>
  <c r="E169" i="45"/>
  <c r="D169" i="45"/>
  <c r="C169" i="45"/>
  <c r="L169" i="46"/>
  <c r="K169" i="46"/>
  <c r="J169" i="46"/>
  <c r="I169" i="46"/>
  <c r="H169" i="46"/>
  <c r="G169" i="46"/>
  <c r="F169" i="46"/>
  <c r="E169" i="46"/>
  <c r="D169" i="46"/>
  <c r="C169" i="46"/>
  <c r="L169" i="47"/>
  <c r="K169" i="47"/>
  <c r="J169" i="47"/>
  <c r="I169" i="47"/>
  <c r="H169" i="47"/>
  <c r="G169" i="47"/>
  <c r="F169" i="47"/>
  <c r="E169" i="47"/>
  <c r="D169" i="47"/>
  <c r="C169" i="47"/>
  <c r="L169" i="48"/>
  <c r="K169" i="48"/>
  <c r="J169" i="48"/>
  <c r="I169" i="48"/>
  <c r="H169" i="48"/>
  <c r="G169" i="48"/>
  <c r="F169" i="48"/>
  <c r="E169" i="48"/>
  <c r="D169" i="48"/>
  <c r="C169" i="48"/>
  <c r="L169" i="49"/>
  <c r="K169" i="49"/>
  <c r="J169" i="49"/>
  <c r="I169" i="49"/>
  <c r="H169" i="49"/>
  <c r="G169" i="49"/>
  <c r="F169" i="49"/>
  <c r="E169" i="49"/>
  <c r="D169" i="49"/>
  <c r="C169" i="49"/>
  <c r="L169" i="50"/>
  <c r="K169" i="50"/>
  <c r="J169" i="50"/>
  <c r="I169" i="50"/>
  <c r="H169" i="50"/>
  <c r="G169" i="50"/>
  <c r="F169" i="50"/>
  <c r="E169" i="50"/>
  <c r="D169" i="50"/>
  <c r="C169" i="50"/>
  <c r="L169" i="51"/>
  <c r="K169" i="51"/>
  <c r="J169" i="51"/>
  <c r="I169" i="51"/>
  <c r="H169" i="51"/>
  <c r="G169" i="51"/>
  <c r="F169" i="51"/>
  <c r="E169" i="51"/>
  <c r="D169" i="51"/>
  <c r="C169" i="51"/>
  <c r="L169" i="52"/>
  <c r="K169" i="52"/>
  <c r="J169" i="52"/>
  <c r="I169" i="52"/>
  <c r="H169" i="52"/>
  <c r="G169" i="52"/>
  <c r="F169" i="52"/>
  <c r="E169" i="52"/>
  <c r="D169" i="52"/>
  <c r="C169" i="52"/>
  <c r="L169" i="53"/>
  <c r="K169" i="53"/>
  <c r="J169" i="53"/>
  <c r="I169" i="53"/>
  <c r="H169" i="53"/>
  <c r="G169" i="53"/>
  <c r="F169" i="53"/>
  <c r="E169" i="53"/>
  <c r="D169" i="53"/>
  <c r="C169" i="53"/>
  <c r="L169" i="54"/>
  <c r="K169" i="54"/>
  <c r="J169" i="54"/>
  <c r="I169" i="54"/>
  <c r="H169" i="54"/>
  <c r="G169" i="54"/>
  <c r="F169" i="54"/>
  <c r="E169" i="54"/>
  <c r="D169" i="54"/>
  <c r="C169" i="54"/>
  <c r="L169" i="55"/>
  <c r="K169" i="55"/>
  <c r="J169" i="55"/>
  <c r="I169" i="55"/>
  <c r="H169" i="55"/>
  <c r="G169" i="55"/>
  <c r="F169" i="55"/>
  <c r="E169" i="55"/>
  <c r="D169" i="55"/>
  <c r="C169" i="55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29"/>
  <c r="K164" i="29"/>
  <c r="J164" i="29"/>
  <c r="I164" i="29"/>
  <c r="H164" i="29"/>
  <c r="G164" i="29"/>
  <c r="F164" i="29"/>
  <c r="E164" i="29"/>
  <c r="D164" i="29"/>
  <c r="C164" i="29"/>
  <c r="L164" i="30"/>
  <c r="K164" i="30"/>
  <c r="J164" i="30"/>
  <c r="I164" i="30"/>
  <c r="H164" i="30"/>
  <c r="G164" i="30"/>
  <c r="F164" i="30"/>
  <c r="E164" i="30"/>
  <c r="D164" i="30"/>
  <c r="C164" i="30"/>
  <c r="L164" i="31"/>
  <c r="K164" i="31"/>
  <c r="J164" i="31"/>
  <c r="I164" i="31"/>
  <c r="H164" i="31"/>
  <c r="G164" i="31"/>
  <c r="F164" i="31"/>
  <c r="E164" i="31"/>
  <c r="D164" i="31"/>
  <c r="C164" i="31"/>
  <c r="L164" i="32"/>
  <c r="K164" i="32"/>
  <c r="J164" i="32"/>
  <c r="I164" i="32"/>
  <c r="H164" i="32"/>
  <c r="G164" i="32"/>
  <c r="F164" i="32"/>
  <c r="E164" i="32"/>
  <c r="D164" i="32"/>
  <c r="C164" i="32"/>
  <c r="L164" i="33"/>
  <c r="K164" i="33"/>
  <c r="J164" i="33"/>
  <c r="I164" i="33"/>
  <c r="H164" i="33"/>
  <c r="G164" i="33"/>
  <c r="F164" i="33"/>
  <c r="E164" i="33"/>
  <c r="D164" i="33"/>
  <c r="C164" i="33"/>
  <c r="L164" i="34"/>
  <c r="K164" i="34"/>
  <c r="J164" i="34"/>
  <c r="I164" i="34"/>
  <c r="H164" i="34"/>
  <c r="G164" i="34"/>
  <c r="F164" i="34"/>
  <c r="E164" i="34"/>
  <c r="D164" i="34"/>
  <c r="C164" i="34"/>
  <c r="L164" i="35"/>
  <c r="K164" i="35"/>
  <c r="J164" i="35"/>
  <c r="I164" i="35"/>
  <c r="H164" i="35"/>
  <c r="G164" i="35"/>
  <c r="F164" i="35"/>
  <c r="E164" i="35"/>
  <c r="D164" i="35"/>
  <c r="C164" i="35"/>
  <c r="L164" i="36"/>
  <c r="K164" i="36"/>
  <c r="J164" i="36"/>
  <c r="I164" i="36"/>
  <c r="H164" i="36"/>
  <c r="G164" i="36"/>
  <c r="F164" i="36"/>
  <c r="E164" i="36"/>
  <c r="D164" i="36"/>
  <c r="C164" i="36"/>
  <c r="L164" i="37"/>
  <c r="K164" i="37"/>
  <c r="J164" i="37"/>
  <c r="I164" i="37"/>
  <c r="H164" i="37"/>
  <c r="G164" i="37"/>
  <c r="F164" i="37"/>
  <c r="E164" i="37"/>
  <c r="D164" i="37"/>
  <c r="C164" i="37"/>
  <c r="L164" i="38"/>
  <c r="K164" i="38"/>
  <c r="J164" i="38"/>
  <c r="I164" i="38"/>
  <c r="H164" i="38"/>
  <c r="G164" i="38"/>
  <c r="F164" i="38"/>
  <c r="E164" i="38"/>
  <c r="D164" i="38"/>
  <c r="C164" i="38"/>
  <c r="L164" i="39"/>
  <c r="K164" i="39"/>
  <c r="J164" i="39"/>
  <c r="I164" i="39"/>
  <c r="H164" i="39"/>
  <c r="G164" i="39"/>
  <c r="F164" i="39"/>
  <c r="E164" i="39"/>
  <c r="D164" i="39"/>
  <c r="C164" i="39"/>
  <c r="L164" i="40"/>
  <c r="K164" i="40"/>
  <c r="J164" i="40"/>
  <c r="I164" i="40"/>
  <c r="H164" i="40"/>
  <c r="G164" i="40"/>
  <c r="F164" i="40"/>
  <c r="E164" i="40"/>
  <c r="D164" i="40"/>
  <c r="C164" i="40"/>
  <c r="L164" i="41"/>
  <c r="K164" i="41"/>
  <c r="J164" i="41"/>
  <c r="I164" i="41"/>
  <c r="H164" i="41"/>
  <c r="G164" i="41"/>
  <c r="F164" i="41"/>
  <c r="E164" i="41"/>
  <c r="D164" i="41"/>
  <c r="C164" i="41"/>
  <c r="L164" i="42"/>
  <c r="K164" i="42"/>
  <c r="J164" i="42"/>
  <c r="I164" i="42"/>
  <c r="H164" i="42"/>
  <c r="G164" i="42"/>
  <c r="F164" i="42"/>
  <c r="E164" i="42"/>
  <c r="D164" i="42"/>
  <c r="C164" i="42"/>
  <c r="L164" i="43"/>
  <c r="K164" i="43"/>
  <c r="J164" i="43"/>
  <c r="I164" i="43"/>
  <c r="H164" i="43"/>
  <c r="G164" i="43"/>
  <c r="F164" i="43"/>
  <c r="E164" i="43"/>
  <c r="D164" i="43"/>
  <c r="C164" i="43"/>
  <c r="L164" i="44"/>
  <c r="K164" i="44"/>
  <c r="J164" i="44"/>
  <c r="I164" i="44"/>
  <c r="H164" i="44"/>
  <c r="G164" i="44"/>
  <c r="F164" i="44"/>
  <c r="E164" i="44"/>
  <c r="D164" i="44"/>
  <c r="C164" i="44"/>
  <c r="L164" i="45"/>
  <c r="K164" i="45"/>
  <c r="J164" i="45"/>
  <c r="I164" i="45"/>
  <c r="H164" i="45"/>
  <c r="G164" i="45"/>
  <c r="F164" i="45"/>
  <c r="E164" i="45"/>
  <c r="D164" i="45"/>
  <c r="C164" i="45"/>
  <c r="L164" i="46"/>
  <c r="K164" i="46"/>
  <c r="J164" i="46"/>
  <c r="I164" i="46"/>
  <c r="H164" i="46"/>
  <c r="G164" i="46"/>
  <c r="F164" i="46"/>
  <c r="E164" i="46"/>
  <c r="D164" i="46"/>
  <c r="C164" i="46"/>
  <c r="L164" i="47"/>
  <c r="K164" i="47"/>
  <c r="J164" i="47"/>
  <c r="I164" i="47"/>
  <c r="H164" i="47"/>
  <c r="G164" i="47"/>
  <c r="F164" i="47"/>
  <c r="E164" i="47"/>
  <c r="D164" i="47"/>
  <c r="C164" i="47"/>
  <c r="L164" i="48"/>
  <c r="K164" i="48"/>
  <c r="J164" i="48"/>
  <c r="I164" i="48"/>
  <c r="H164" i="48"/>
  <c r="G164" i="48"/>
  <c r="F164" i="48"/>
  <c r="E164" i="48"/>
  <c r="D164" i="48"/>
  <c r="C164" i="48"/>
  <c r="L164" i="49"/>
  <c r="K164" i="49"/>
  <c r="J164" i="49"/>
  <c r="I164" i="49"/>
  <c r="H164" i="49"/>
  <c r="G164" i="49"/>
  <c r="F164" i="49"/>
  <c r="E164" i="49"/>
  <c r="D164" i="49"/>
  <c r="C164" i="49"/>
  <c r="L164" i="50"/>
  <c r="K164" i="50"/>
  <c r="J164" i="50"/>
  <c r="I164" i="50"/>
  <c r="H164" i="50"/>
  <c r="G164" i="50"/>
  <c r="F164" i="50"/>
  <c r="E164" i="50"/>
  <c r="D164" i="50"/>
  <c r="C164" i="50"/>
  <c r="L164" i="51"/>
  <c r="K164" i="51"/>
  <c r="J164" i="51"/>
  <c r="I164" i="51"/>
  <c r="H164" i="51"/>
  <c r="G164" i="51"/>
  <c r="F164" i="51"/>
  <c r="E164" i="51"/>
  <c r="D164" i="51"/>
  <c r="C164" i="51"/>
  <c r="L164" i="52"/>
  <c r="K164" i="52"/>
  <c r="J164" i="52"/>
  <c r="I164" i="52"/>
  <c r="H164" i="52"/>
  <c r="G164" i="52"/>
  <c r="F164" i="52"/>
  <c r="E164" i="52"/>
  <c r="D164" i="52"/>
  <c r="C164" i="52"/>
  <c r="L164" i="53"/>
  <c r="K164" i="53"/>
  <c r="J164" i="53"/>
  <c r="I164" i="53"/>
  <c r="H164" i="53"/>
  <c r="G164" i="53"/>
  <c r="F164" i="53"/>
  <c r="E164" i="53"/>
  <c r="D164" i="53"/>
  <c r="C164" i="53"/>
  <c r="L164" i="54"/>
  <c r="K164" i="54"/>
  <c r="J164" i="54"/>
  <c r="I164" i="54"/>
  <c r="H164" i="54"/>
  <c r="G164" i="54"/>
  <c r="F164" i="54"/>
  <c r="E164" i="54"/>
  <c r="D164" i="54"/>
  <c r="C164" i="54"/>
  <c r="L164" i="55"/>
  <c r="K164" i="55"/>
  <c r="J164" i="55"/>
  <c r="I164" i="55"/>
  <c r="H164" i="55"/>
  <c r="G164" i="55"/>
  <c r="F164" i="55"/>
  <c r="E164" i="55"/>
  <c r="D164" i="55"/>
  <c r="C164" i="55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29"/>
  <c r="K157" i="29"/>
  <c r="J157" i="29"/>
  <c r="I157" i="29"/>
  <c r="H157" i="29"/>
  <c r="G157" i="29"/>
  <c r="F157" i="29"/>
  <c r="E157" i="29"/>
  <c r="D157" i="29"/>
  <c r="C157" i="29"/>
  <c r="L157" i="30"/>
  <c r="K157" i="30"/>
  <c r="J157" i="30"/>
  <c r="I157" i="30"/>
  <c r="H157" i="30"/>
  <c r="G157" i="30"/>
  <c r="F157" i="30"/>
  <c r="E157" i="30"/>
  <c r="D157" i="30"/>
  <c r="C157" i="30"/>
  <c r="L157" i="31"/>
  <c r="K157" i="31"/>
  <c r="J157" i="31"/>
  <c r="I157" i="31"/>
  <c r="H157" i="31"/>
  <c r="G157" i="31"/>
  <c r="F157" i="31"/>
  <c r="E157" i="31"/>
  <c r="D157" i="31"/>
  <c r="C157" i="31"/>
  <c r="L157" i="32"/>
  <c r="K157" i="32"/>
  <c r="J157" i="32"/>
  <c r="I157" i="32"/>
  <c r="H157" i="32"/>
  <c r="G157" i="32"/>
  <c r="F157" i="32"/>
  <c r="E157" i="32"/>
  <c r="D157" i="32"/>
  <c r="C157" i="32"/>
  <c r="L157" i="33"/>
  <c r="K157" i="33"/>
  <c r="J157" i="33"/>
  <c r="I157" i="33"/>
  <c r="H157" i="33"/>
  <c r="G157" i="33"/>
  <c r="F157" i="33"/>
  <c r="E157" i="33"/>
  <c r="D157" i="33"/>
  <c r="C157" i="33"/>
  <c r="L157" i="34"/>
  <c r="K157" i="34"/>
  <c r="J157" i="34"/>
  <c r="I157" i="34"/>
  <c r="H157" i="34"/>
  <c r="G157" i="34"/>
  <c r="F157" i="34"/>
  <c r="E157" i="34"/>
  <c r="D157" i="34"/>
  <c r="C157" i="34"/>
  <c r="L157" i="35"/>
  <c r="K157" i="35"/>
  <c r="J157" i="35"/>
  <c r="I157" i="35"/>
  <c r="H157" i="35"/>
  <c r="G157" i="35"/>
  <c r="F157" i="35"/>
  <c r="E157" i="35"/>
  <c r="D157" i="35"/>
  <c r="C157" i="35"/>
  <c r="L157" i="36"/>
  <c r="K157" i="36"/>
  <c r="J157" i="36"/>
  <c r="I157" i="36"/>
  <c r="H157" i="36"/>
  <c r="G157" i="36"/>
  <c r="F157" i="36"/>
  <c r="E157" i="36"/>
  <c r="D157" i="36"/>
  <c r="C157" i="36"/>
  <c r="L157" i="37"/>
  <c r="K157" i="37"/>
  <c r="J157" i="37"/>
  <c r="I157" i="37"/>
  <c r="H157" i="37"/>
  <c r="G157" i="37"/>
  <c r="F157" i="37"/>
  <c r="E157" i="37"/>
  <c r="D157" i="37"/>
  <c r="C157" i="37"/>
  <c r="L157" i="38"/>
  <c r="K157" i="38"/>
  <c r="J157" i="38"/>
  <c r="I157" i="38"/>
  <c r="H157" i="38"/>
  <c r="G157" i="38"/>
  <c r="F157" i="38"/>
  <c r="E157" i="38"/>
  <c r="D157" i="38"/>
  <c r="C157" i="38"/>
  <c r="L157" i="39"/>
  <c r="K157" i="39"/>
  <c r="J157" i="39"/>
  <c r="I157" i="39"/>
  <c r="H157" i="39"/>
  <c r="G157" i="39"/>
  <c r="F157" i="39"/>
  <c r="E157" i="39"/>
  <c r="D157" i="39"/>
  <c r="C157" i="39"/>
  <c r="L157" i="40"/>
  <c r="K157" i="40"/>
  <c r="J157" i="40"/>
  <c r="I157" i="40"/>
  <c r="H157" i="40"/>
  <c r="G157" i="40"/>
  <c r="F157" i="40"/>
  <c r="E157" i="40"/>
  <c r="D157" i="40"/>
  <c r="C157" i="40"/>
  <c r="L157" i="41"/>
  <c r="K157" i="41"/>
  <c r="J157" i="41"/>
  <c r="I157" i="41"/>
  <c r="H157" i="41"/>
  <c r="G157" i="41"/>
  <c r="F157" i="41"/>
  <c r="E157" i="41"/>
  <c r="D157" i="41"/>
  <c r="C157" i="41"/>
  <c r="L157" i="42"/>
  <c r="K157" i="42"/>
  <c r="J157" i="42"/>
  <c r="I157" i="42"/>
  <c r="H157" i="42"/>
  <c r="G157" i="42"/>
  <c r="F157" i="42"/>
  <c r="E157" i="42"/>
  <c r="D157" i="42"/>
  <c r="C157" i="42"/>
  <c r="L157" i="43"/>
  <c r="K157" i="43"/>
  <c r="J157" i="43"/>
  <c r="I157" i="43"/>
  <c r="H157" i="43"/>
  <c r="G157" i="43"/>
  <c r="F157" i="43"/>
  <c r="E157" i="43"/>
  <c r="D157" i="43"/>
  <c r="C157" i="43"/>
  <c r="L157" i="44"/>
  <c r="K157" i="44"/>
  <c r="J157" i="44"/>
  <c r="I157" i="44"/>
  <c r="H157" i="44"/>
  <c r="G157" i="44"/>
  <c r="F157" i="44"/>
  <c r="E157" i="44"/>
  <c r="D157" i="44"/>
  <c r="C157" i="44"/>
  <c r="L157" i="45"/>
  <c r="K157" i="45"/>
  <c r="J157" i="45"/>
  <c r="I157" i="45"/>
  <c r="H157" i="45"/>
  <c r="G157" i="45"/>
  <c r="F157" i="45"/>
  <c r="E157" i="45"/>
  <c r="D157" i="45"/>
  <c r="C157" i="45"/>
  <c r="L157" i="46"/>
  <c r="K157" i="46"/>
  <c r="J157" i="46"/>
  <c r="I157" i="46"/>
  <c r="H157" i="46"/>
  <c r="G157" i="46"/>
  <c r="F157" i="46"/>
  <c r="E157" i="46"/>
  <c r="D157" i="46"/>
  <c r="C157" i="46"/>
  <c r="L157" i="47"/>
  <c r="K157" i="47"/>
  <c r="J157" i="47"/>
  <c r="I157" i="47"/>
  <c r="H157" i="47"/>
  <c r="G157" i="47"/>
  <c r="F157" i="47"/>
  <c r="E157" i="47"/>
  <c r="D157" i="47"/>
  <c r="C157" i="47"/>
  <c r="L157" i="48"/>
  <c r="K157" i="48"/>
  <c r="J157" i="48"/>
  <c r="I157" i="48"/>
  <c r="H157" i="48"/>
  <c r="G157" i="48"/>
  <c r="F157" i="48"/>
  <c r="E157" i="48"/>
  <c r="D157" i="48"/>
  <c r="C157" i="48"/>
  <c r="L157" i="49"/>
  <c r="K157" i="49"/>
  <c r="J157" i="49"/>
  <c r="I157" i="49"/>
  <c r="H157" i="49"/>
  <c r="G157" i="49"/>
  <c r="F157" i="49"/>
  <c r="E157" i="49"/>
  <c r="D157" i="49"/>
  <c r="C157" i="49"/>
  <c r="L157" i="50"/>
  <c r="K157" i="50"/>
  <c r="J157" i="50"/>
  <c r="I157" i="50"/>
  <c r="H157" i="50"/>
  <c r="G157" i="50"/>
  <c r="F157" i="50"/>
  <c r="E157" i="50"/>
  <c r="D157" i="50"/>
  <c r="C157" i="50"/>
  <c r="L157" i="51"/>
  <c r="K157" i="51"/>
  <c r="J157" i="51"/>
  <c r="I157" i="51"/>
  <c r="H157" i="51"/>
  <c r="G157" i="51"/>
  <c r="F157" i="51"/>
  <c r="E157" i="51"/>
  <c r="D157" i="51"/>
  <c r="C157" i="51"/>
  <c r="L157" i="52"/>
  <c r="K157" i="52"/>
  <c r="J157" i="52"/>
  <c r="I157" i="52"/>
  <c r="H157" i="52"/>
  <c r="G157" i="52"/>
  <c r="F157" i="52"/>
  <c r="E157" i="52"/>
  <c r="D157" i="52"/>
  <c r="C157" i="52"/>
  <c r="L157" i="53"/>
  <c r="K157" i="53"/>
  <c r="J157" i="53"/>
  <c r="I157" i="53"/>
  <c r="H157" i="53"/>
  <c r="G157" i="53"/>
  <c r="F157" i="53"/>
  <c r="E157" i="53"/>
  <c r="D157" i="53"/>
  <c r="C157" i="53"/>
  <c r="L157" i="54"/>
  <c r="K157" i="54"/>
  <c r="J157" i="54"/>
  <c r="I157" i="54"/>
  <c r="H157" i="54"/>
  <c r="G157" i="54"/>
  <c r="F157" i="54"/>
  <c r="E157" i="54"/>
  <c r="D157" i="54"/>
  <c r="C157" i="54"/>
  <c r="L157" i="55"/>
  <c r="K157" i="55"/>
  <c r="J157" i="55"/>
  <c r="I157" i="55"/>
  <c r="H157" i="55"/>
  <c r="G157" i="55"/>
  <c r="F157" i="55"/>
  <c r="E157" i="55"/>
  <c r="D157" i="55"/>
  <c r="C157" i="55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29"/>
  <c r="K127" i="29"/>
  <c r="J127" i="29"/>
  <c r="I127" i="29"/>
  <c r="H127" i="29"/>
  <c r="G127" i="29"/>
  <c r="F127" i="29"/>
  <c r="E127" i="29"/>
  <c r="D127" i="29"/>
  <c r="C127" i="29"/>
  <c r="L127" i="30"/>
  <c r="K127" i="30"/>
  <c r="J127" i="30"/>
  <c r="I127" i="30"/>
  <c r="H127" i="30"/>
  <c r="G127" i="30"/>
  <c r="F127" i="30"/>
  <c r="E127" i="30"/>
  <c r="D127" i="30"/>
  <c r="C127" i="30"/>
  <c r="L127" i="31"/>
  <c r="K127" i="31"/>
  <c r="J127" i="31"/>
  <c r="I127" i="31"/>
  <c r="H127" i="31"/>
  <c r="G127" i="31"/>
  <c r="F127" i="31"/>
  <c r="E127" i="31"/>
  <c r="D127" i="31"/>
  <c r="C127" i="31"/>
  <c r="L127" i="32"/>
  <c r="K127" i="32"/>
  <c r="J127" i="32"/>
  <c r="I127" i="32"/>
  <c r="H127" i="32"/>
  <c r="G127" i="32"/>
  <c r="F127" i="32"/>
  <c r="E127" i="32"/>
  <c r="D127" i="32"/>
  <c r="C127" i="32"/>
  <c r="L127" i="33"/>
  <c r="K127" i="33"/>
  <c r="J127" i="33"/>
  <c r="I127" i="33"/>
  <c r="H127" i="33"/>
  <c r="G127" i="33"/>
  <c r="F127" i="33"/>
  <c r="E127" i="33"/>
  <c r="D127" i="33"/>
  <c r="C127" i="33"/>
  <c r="L127" i="34"/>
  <c r="K127" i="34"/>
  <c r="J127" i="34"/>
  <c r="I127" i="34"/>
  <c r="H127" i="34"/>
  <c r="G127" i="34"/>
  <c r="F127" i="34"/>
  <c r="E127" i="34"/>
  <c r="D127" i="34"/>
  <c r="C127" i="34"/>
  <c r="L127" i="35"/>
  <c r="K127" i="35"/>
  <c r="J127" i="35"/>
  <c r="I127" i="35"/>
  <c r="H127" i="35"/>
  <c r="G127" i="35"/>
  <c r="F127" i="35"/>
  <c r="E127" i="35"/>
  <c r="D127" i="35"/>
  <c r="C127" i="35"/>
  <c r="L127" i="36"/>
  <c r="K127" i="36"/>
  <c r="J127" i="36"/>
  <c r="I127" i="36"/>
  <c r="H127" i="36"/>
  <c r="G127" i="36"/>
  <c r="F127" i="36"/>
  <c r="E127" i="36"/>
  <c r="D127" i="36"/>
  <c r="C127" i="36"/>
  <c r="L127" i="37"/>
  <c r="K127" i="37"/>
  <c r="J127" i="37"/>
  <c r="I127" i="37"/>
  <c r="H127" i="37"/>
  <c r="G127" i="37"/>
  <c r="F127" i="37"/>
  <c r="E127" i="37"/>
  <c r="D127" i="37"/>
  <c r="C127" i="37"/>
  <c r="L127" i="38"/>
  <c r="K127" i="38"/>
  <c r="J127" i="38"/>
  <c r="I127" i="38"/>
  <c r="H127" i="38"/>
  <c r="G127" i="38"/>
  <c r="F127" i="38"/>
  <c r="E127" i="38"/>
  <c r="D127" i="38"/>
  <c r="C127" i="38"/>
  <c r="L127" i="39"/>
  <c r="K127" i="39"/>
  <c r="J127" i="39"/>
  <c r="I127" i="39"/>
  <c r="H127" i="39"/>
  <c r="G127" i="39"/>
  <c r="F127" i="39"/>
  <c r="E127" i="39"/>
  <c r="D127" i="39"/>
  <c r="C127" i="39"/>
  <c r="L127" i="40"/>
  <c r="K127" i="40"/>
  <c r="J127" i="40"/>
  <c r="I127" i="40"/>
  <c r="H127" i="40"/>
  <c r="G127" i="40"/>
  <c r="F127" i="40"/>
  <c r="E127" i="40"/>
  <c r="D127" i="40"/>
  <c r="C127" i="40"/>
  <c r="L127" i="41"/>
  <c r="K127" i="41"/>
  <c r="J127" i="41"/>
  <c r="I127" i="41"/>
  <c r="H127" i="41"/>
  <c r="G127" i="41"/>
  <c r="F127" i="41"/>
  <c r="E127" i="41"/>
  <c r="D127" i="41"/>
  <c r="C127" i="41"/>
  <c r="L127" i="42"/>
  <c r="K127" i="42"/>
  <c r="J127" i="42"/>
  <c r="I127" i="42"/>
  <c r="H127" i="42"/>
  <c r="G127" i="42"/>
  <c r="F127" i="42"/>
  <c r="E127" i="42"/>
  <c r="D127" i="42"/>
  <c r="C127" i="42"/>
  <c r="L127" i="43"/>
  <c r="K127" i="43"/>
  <c r="J127" i="43"/>
  <c r="I127" i="43"/>
  <c r="H127" i="43"/>
  <c r="G127" i="43"/>
  <c r="F127" i="43"/>
  <c r="E127" i="43"/>
  <c r="D127" i="43"/>
  <c r="C127" i="43"/>
  <c r="L127" i="44"/>
  <c r="K127" i="44"/>
  <c r="J127" i="44"/>
  <c r="I127" i="44"/>
  <c r="H127" i="44"/>
  <c r="G127" i="44"/>
  <c r="F127" i="44"/>
  <c r="E127" i="44"/>
  <c r="D127" i="44"/>
  <c r="C127" i="44"/>
  <c r="L127" i="45"/>
  <c r="K127" i="45"/>
  <c r="J127" i="45"/>
  <c r="I127" i="45"/>
  <c r="H127" i="45"/>
  <c r="G127" i="45"/>
  <c r="F127" i="45"/>
  <c r="E127" i="45"/>
  <c r="D127" i="45"/>
  <c r="C127" i="45"/>
  <c r="L127" i="46"/>
  <c r="K127" i="46"/>
  <c r="J127" i="46"/>
  <c r="I127" i="46"/>
  <c r="H127" i="46"/>
  <c r="G127" i="46"/>
  <c r="F127" i="46"/>
  <c r="E127" i="46"/>
  <c r="D127" i="46"/>
  <c r="C127" i="46"/>
  <c r="L127" i="47"/>
  <c r="K127" i="47"/>
  <c r="J127" i="47"/>
  <c r="I127" i="47"/>
  <c r="H127" i="47"/>
  <c r="G127" i="47"/>
  <c r="F127" i="47"/>
  <c r="E127" i="47"/>
  <c r="D127" i="47"/>
  <c r="C127" i="47"/>
  <c r="L127" i="48"/>
  <c r="K127" i="48"/>
  <c r="J127" i="48"/>
  <c r="I127" i="48"/>
  <c r="H127" i="48"/>
  <c r="G127" i="48"/>
  <c r="F127" i="48"/>
  <c r="E127" i="48"/>
  <c r="D127" i="48"/>
  <c r="C127" i="48"/>
  <c r="L127" i="49"/>
  <c r="K127" i="49"/>
  <c r="J127" i="49"/>
  <c r="I127" i="49"/>
  <c r="H127" i="49"/>
  <c r="G127" i="49"/>
  <c r="F127" i="49"/>
  <c r="E127" i="49"/>
  <c r="D127" i="49"/>
  <c r="C127" i="49"/>
  <c r="L127" i="50"/>
  <c r="K127" i="50"/>
  <c r="J127" i="50"/>
  <c r="I127" i="50"/>
  <c r="H127" i="50"/>
  <c r="G127" i="50"/>
  <c r="F127" i="50"/>
  <c r="E127" i="50"/>
  <c r="D127" i="50"/>
  <c r="C127" i="50"/>
  <c r="L127" i="51"/>
  <c r="K127" i="51"/>
  <c r="J127" i="51"/>
  <c r="I127" i="51"/>
  <c r="H127" i="51"/>
  <c r="G127" i="51"/>
  <c r="F127" i="51"/>
  <c r="E127" i="51"/>
  <c r="D127" i="51"/>
  <c r="C127" i="51"/>
  <c r="L127" i="52"/>
  <c r="K127" i="52"/>
  <c r="J127" i="52"/>
  <c r="I127" i="52"/>
  <c r="H127" i="52"/>
  <c r="G127" i="52"/>
  <c r="F127" i="52"/>
  <c r="E127" i="52"/>
  <c r="D127" i="52"/>
  <c r="C127" i="52"/>
  <c r="L127" i="53"/>
  <c r="K127" i="53"/>
  <c r="J127" i="53"/>
  <c r="I127" i="53"/>
  <c r="H127" i="53"/>
  <c r="G127" i="53"/>
  <c r="F127" i="53"/>
  <c r="E127" i="53"/>
  <c r="D127" i="53"/>
  <c r="C127" i="53"/>
  <c r="L127" i="54"/>
  <c r="K127" i="54"/>
  <c r="J127" i="54"/>
  <c r="I127" i="54"/>
  <c r="H127" i="54"/>
  <c r="G127" i="54"/>
  <c r="F127" i="54"/>
  <c r="E127" i="54"/>
  <c r="D127" i="54"/>
  <c r="C127" i="54"/>
  <c r="L127" i="55"/>
  <c r="K127" i="55"/>
  <c r="J127" i="55"/>
  <c r="I127" i="55"/>
  <c r="H127" i="55"/>
  <c r="G127" i="55"/>
  <c r="F127" i="55"/>
  <c r="E127" i="55"/>
  <c r="D127" i="55"/>
  <c r="C127" i="55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29"/>
  <c r="K93" i="29"/>
  <c r="J93" i="29"/>
  <c r="I93" i="29"/>
  <c r="H93" i="29"/>
  <c r="G93" i="29"/>
  <c r="F93" i="29"/>
  <c r="E93" i="29"/>
  <c r="D93" i="29"/>
  <c r="C93" i="29"/>
  <c r="L93" i="30"/>
  <c r="K93" i="30"/>
  <c r="J93" i="30"/>
  <c r="I93" i="30"/>
  <c r="H93" i="30"/>
  <c r="G93" i="30"/>
  <c r="F93" i="30"/>
  <c r="E93" i="30"/>
  <c r="D93" i="30"/>
  <c r="C93" i="30"/>
  <c r="L93" i="31"/>
  <c r="K93" i="31"/>
  <c r="J93" i="31"/>
  <c r="I93" i="31"/>
  <c r="H93" i="31"/>
  <c r="G93" i="31"/>
  <c r="F93" i="31"/>
  <c r="E93" i="31"/>
  <c r="D93" i="31"/>
  <c r="C93" i="31"/>
  <c r="L93" i="32"/>
  <c r="K93" i="32"/>
  <c r="J93" i="32"/>
  <c r="I93" i="32"/>
  <c r="H93" i="32"/>
  <c r="G93" i="32"/>
  <c r="F93" i="32"/>
  <c r="E93" i="32"/>
  <c r="D93" i="32"/>
  <c r="C93" i="32"/>
  <c r="L93" i="33"/>
  <c r="K93" i="33"/>
  <c r="J93" i="33"/>
  <c r="I93" i="33"/>
  <c r="H93" i="33"/>
  <c r="G93" i="33"/>
  <c r="F93" i="33"/>
  <c r="E93" i="33"/>
  <c r="D93" i="33"/>
  <c r="C93" i="33"/>
  <c r="L93" i="34"/>
  <c r="K93" i="34"/>
  <c r="J93" i="34"/>
  <c r="I93" i="34"/>
  <c r="H93" i="34"/>
  <c r="G93" i="34"/>
  <c r="F93" i="34"/>
  <c r="E93" i="34"/>
  <c r="D93" i="34"/>
  <c r="C93" i="34"/>
  <c r="L93" i="35"/>
  <c r="K93" i="35"/>
  <c r="J93" i="35"/>
  <c r="I93" i="35"/>
  <c r="H93" i="35"/>
  <c r="G93" i="35"/>
  <c r="F93" i="35"/>
  <c r="E93" i="35"/>
  <c r="D93" i="35"/>
  <c r="C93" i="35"/>
  <c r="L93" i="36"/>
  <c r="K93" i="36"/>
  <c r="J93" i="36"/>
  <c r="I93" i="36"/>
  <c r="H93" i="36"/>
  <c r="G93" i="36"/>
  <c r="F93" i="36"/>
  <c r="E93" i="36"/>
  <c r="D93" i="36"/>
  <c r="C93" i="36"/>
  <c r="L93" i="37"/>
  <c r="K93" i="37"/>
  <c r="J93" i="37"/>
  <c r="I93" i="37"/>
  <c r="H93" i="37"/>
  <c r="G93" i="37"/>
  <c r="F93" i="37"/>
  <c r="E93" i="37"/>
  <c r="D93" i="37"/>
  <c r="C93" i="37"/>
  <c r="L93" i="38"/>
  <c r="K93" i="38"/>
  <c r="J93" i="38"/>
  <c r="I93" i="38"/>
  <c r="H93" i="38"/>
  <c r="G93" i="38"/>
  <c r="F93" i="38"/>
  <c r="E93" i="38"/>
  <c r="D93" i="38"/>
  <c r="C93" i="38"/>
  <c r="L93" i="39"/>
  <c r="K93" i="39"/>
  <c r="J93" i="39"/>
  <c r="I93" i="39"/>
  <c r="H93" i="39"/>
  <c r="G93" i="39"/>
  <c r="F93" i="39"/>
  <c r="E93" i="39"/>
  <c r="D93" i="39"/>
  <c r="C93" i="39"/>
  <c r="L93" i="40"/>
  <c r="K93" i="40"/>
  <c r="J93" i="40"/>
  <c r="I93" i="40"/>
  <c r="H93" i="40"/>
  <c r="G93" i="40"/>
  <c r="F93" i="40"/>
  <c r="E93" i="40"/>
  <c r="D93" i="40"/>
  <c r="C93" i="40"/>
  <c r="L93" i="41"/>
  <c r="K93" i="41"/>
  <c r="J93" i="41"/>
  <c r="I93" i="41"/>
  <c r="H93" i="41"/>
  <c r="G93" i="41"/>
  <c r="F93" i="41"/>
  <c r="E93" i="41"/>
  <c r="D93" i="41"/>
  <c r="C93" i="41"/>
  <c r="L93" i="42"/>
  <c r="K93" i="42"/>
  <c r="J93" i="42"/>
  <c r="I93" i="42"/>
  <c r="H93" i="42"/>
  <c r="G93" i="42"/>
  <c r="F93" i="42"/>
  <c r="E93" i="42"/>
  <c r="D93" i="42"/>
  <c r="C93" i="42"/>
  <c r="L93" i="43"/>
  <c r="K93" i="43"/>
  <c r="J93" i="43"/>
  <c r="I93" i="43"/>
  <c r="H93" i="43"/>
  <c r="G93" i="43"/>
  <c r="F93" i="43"/>
  <c r="E93" i="43"/>
  <c r="D93" i="43"/>
  <c r="C93" i="43"/>
  <c r="L93" i="44"/>
  <c r="K93" i="44"/>
  <c r="J93" i="44"/>
  <c r="I93" i="44"/>
  <c r="H93" i="44"/>
  <c r="G93" i="44"/>
  <c r="F93" i="44"/>
  <c r="E93" i="44"/>
  <c r="D93" i="44"/>
  <c r="C93" i="44"/>
  <c r="L93" i="45"/>
  <c r="K93" i="45"/>
  <c r="J93" i="45"/>
  <c r="I93" i="45"/>
  <c r="H93" i="45"/>
  <c r="G93" i="45"/>
  <c r="F93" i="45"/>
  <c r="E93" i="45"/>
  <c r="D93" i="45"/>
  <c r="C93" i="45"/>
  <c r="L93" i="46"/>
  <c r="K93" i="46"/>
  <c r="J93" i="46"/>
  <c r="I93" i="46"/>
  <c r="H93" i="46"/>
  <c r="G93" i="46"/>
  <c r="F93" i="46"/>
  <c r="E93" i="46"/>
  <c r="D93" i="46"/>
  <c r="C93" i="46"/>
  <c r="L93" i="47"/>
  <c r="K93" i="47"/>
  <c r="J93" i="47"/>
  <c r="I93" i="47"/>
  <c r="H93" i="47"/>
  <c r="G93" i="47"/>
  <c r="F93" i="47"/>
  <c r="E93" i="47"/>
  <c r="D93" i="47"/>
  <c r="C93" i="47"/>
  <c r="L93" i="48"/>
  <c r="K93" i="48"/>
  <c r="J93" i="48"/>
  <c r="I93" i="48"/>
  <c r="H93" i="48"/>
  <c r="G93" i="48"/>
  <c r="F93" i="48"/>
  <c r="E93" i="48"/>
  <c r="D93" i="48"/>
  <c r="C93" i="48"/>
  <c r="L93" i="49"/>
  <c r="K93" i="49"/>
  <c r="J93" i="49"/>
  <c r="I93" i="49"/>
  <c r="H93" i="49"/>
  <c r="G93" i="49"/>
  <c r="F93" i="49"/>
  <c r="E93" i="49"/>
  <c r="D93" i="49"/>
  <c r="C93" i="49"/>
  <c r="L93" i="50"/>
  <c r="K93" i="50"/>
  <c r="J93" i="50"/>
  <c r="I93" i="50"/>
  <c r="H93" i="50"/>
  <c r="G93" i="50"/>
  <c r="F93" i="50"/>
  <c r="E93" i="50"/>
  <c r="D93" i="50"/>
  <c r="C93" i="50"/>
  <c r="L93" i="51"/>
  <c r="K93" i="51"/>
  <c r="J93" i="51"/>
  <c r="I93" i="51"/>
  <c r="H93" i="51"/>
  <c r="G93" i="51"/>
  <c r="F93" i="51"/>
  <c r="E93" i="51"/>
  <c r="D93" i="51"/>
  <c r="C93" i="51"/>
  <c r="L93" i="52"/>
  <c r="K93" i="52"/>
  <c r="J93" i="52"/>
  <c r="I93" i="52"/>
  <c r="H93" i="52"/>
  <c r="G93" i="52"/>
  <c r="F93" i="52"/>
  <c r="E93" i="52"/>
  <c r="D93" i="52"/>
  <c r="C93" i="52"/>
  <c r="L93" i="53"/>
  <c r="K93" i="53"/>
  <c r="J93" i="53"/>
  <c r="I93" i="53"/>
  <c r="H93" i="53"/>
  <c r="G93" i="53"/>
  <c r="F93" i="53"/>
  <c r="E93" i="53"/>
  <c r="D93" i="53"/>
  <c r="C93" i="53"/>
  <c r="L93" i="54"/>
  <c r="K93" i="54"/>
  <c r="J93" i="54"/>
  <c r="I93" i="54"/>
  <c r="H93" i="54"/>
  <c r="G93" i="54"/>
  <c r="F93" i="54"/>
  <c r="E93" i="54"/>
  <c r="D93" i="54"/>
  <c r="C93" i="54"/>
  <c r="L93" i="55"/>
  <c r="K93" i="55"/>
  <c r="J93" i="55"/>
  <c r="I93" i="55"/>
  <c r="H93" i="55"/>
  <c r="G93" i="55"/>
  <c r="F93" i="55"/>
  <c r="E93" i="55"/>
  <c r="D93" i="55"/>
  <c r="C93" i="55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29"/>
  <c r="K88" i="29"/>
  <c r="J88" i="29"/>
  <c r="I88" i="29"/>
  <c r="H88" i="29"/>
  <c r="G88" i="29"/>
  <c r="F88" i="29"/>
  <c r="E88" i="29"/>
  <c r="D88" i="29"/>
  <c r="C88" i="29"/>
  <c r="L88" i="30"/>
  <c r="K88" i="30"/>
  <c r="J88" i="30"/>
  <c r="I88" i="30"/>
  <c r="H88" i="30"/>
  <c r="G88" i="30"/>
  <c r="F88" i="30"/>
  <c r="E88" i="30"/>
  <c r="D88" i="30"/>
  <c r="C88" i="30"/>
  <c r="L88" i="31"/>
  <c r="K88" i="31"/>
  <c r="J88" i="31"/>
  <c r="I88" i="31"/>
  <c r="H88" i="31"/>
  <c r="G88" i="31"/>
  <c r="F88" i="31"/>
  <c r="E88" i="31"/>
  <c r="D88" i="31"/>
  <c r="C88" i="31"/>
  <c r="L88" i="32"/>
  <c r="K88" i="32"/>
  <c r="J88" i="32"/>
  <c r="I88" i="32"/>
  <c r="H88" i="32"/>
  <c r="G88" i="32"/>
  <c r="F88" i="32"/>
  <c r="E88" i="32"/>
  <c r="D88" i="32"/>
  <c r="C88" i="32"/>
  <c r="L88" i="33"/>
  <c r="K88" i="33"/>
  <c r="J88" i="33"/>
  <c r="I88" i="33"/>
  <c r="H88" i="33"/>
  <c r="G88" i="33"/>
  <c r="F88" i="33"/>
  <c r="E88" i="33"/>
  <c r="D88" i="33"/>
  <c r="C88" i="33"/>
  <c r="L88" i="34"/>
  <c r="K88" i="34"/>
  <c r="J88" i="34"/>
  <c r="I88" i="34"/>
  <c r="H88" i="34"/>
  <c r="G88" i="34"/>
  <c r="F88" i="34"/>
  <c r="E88" i="34"/>
  <c r="D88" i="34"/>
  <c r="C88" i="34"/>
  <c r="L88" i="35"/>
  <c r="K88" i="35"/>
  <c r="J88" i="35"/>
  <c r="I88" i="35"/>
  <c r="H88" i="35"/>
  <c r="G88" i="35"/>
  <c r="F88" i="35"/>
  <c r="E88" i="35"/>
  <c r="D88" i="35"/>
  <c r="C88" i="35"/>
  <c r="L88" i="36"/>
  <c r="K88" i="36"/>
  <c r="J88" i="36"/>
  <c r="I88" i="36"/>
  <c r="H88" i="36"/>
  <c r="G88" i="36"/>
  <c r="F88" i="36"/>
  <c r="E88" i="36"/>
  <c r="D88" i="36"/>
  <c r="C88" i="36"/>
  <c r="L88" i="37"/>
  <c r="K88" i="37"/>
  <c r="J88" i="37"/>
  <c r="I88" i="37"/>
  <c r="H88" i="37"/>
  <c r="G88" i="37"/>
  <c r="F88" i="37"/>
  <c r="E88" i="37"/>
  <c r="D88" i="37"/>
  <c r="C88" i="37"/>
  <c r="L88" i="38"/>
  <c r="K88" i="38"/>
  <c r="J88" i="38"/>
  <c r="I88" i="38"/>
  <c r="H88" i="38"/>
  <c r="G88" i="38"/>
  <c r="F88" i="38"/>
  <c r="E88" i="38"/>
  <c r="D88" i="38"/>
  <c r="C88" i="38"/>
  <c r="L88" i="39"/>
  <c r="K88" i="39"/>
  <c r="J88" i="39"/>
  <c r="I88" i="39"/>
  <c r="H88" i="39"/>
  <c r="G88" i="39"/>
  <c r="F88" i="39"/>
  <c r="E88" i="39"/>
  <c r="D88" i="39"/>
  <c r="C88" i="39"/>
  <c r="L88" i="40"/>
  <c r="K88" i="40"/>
  <c r="J88" i="40"/>
  <c r="I88" i="40"/>
  <c r="H88" i="40"/>
  <c r="G88" i="40"/>
  <c r="F88" i="40"/>
  <c r="E88" i="40"/>
  <c r="D88" i="40"/>
  <c r="C88" i="40"/>
  <c r="L88" i="41"/>
  <c r="K88" i="41"/>
  <c r="J88" i="41"/>
  <c r="I88" i="41"/>
  <c r="H88" i="41"/>
  <c r="G88" i="41"/>
  <c r="F88" i="41"/>
  <c r="E88" i="41"/>
  <c r="D88" i="41"/>
  <c r="C88" i="41"/>
  <c r="L88" i="42"/>
  <c r="K88" i="42"/>
  <c r="J88" i="42"/>
  <c r="I88" i="42"/>
  <c r="H88" i="42"/>
  <c r="G88" i="42"/>
  <c r="F88" i="42"/>
  <c r="E88" i="42"/>
  <c r="D88" i="42"/>
  <c r="C88" i="42"/>
  <c r="L88" i="43"/>
  <c r="K88" i="43"/>
  <c r="J88" i="43"/>
  <c r="I88" i="43"/>
  <c r="H88" i="43"/>
  <c r="G88" i="43"/>
  <c r="F88" i="43"/>
  <c r="E88" i="43"/>
  <c r="D88" i="43"/>
  <c r="C88" i="43"/>
  <c r="L88" i="44"/>
  <c r="K88" i="44"/>
  <c r="J88" i="44"/>
  <c r="I88" i="44"/>
  <c r="H88" i="44"/>
  <c r="G88" i="44"/>
  <c r="F88" i="44"/>
  <c r="E88" i="44"/>
  <c r="D88" i="44"/>
  <c r="C88" i="44"/>
  <c r="L88" i="45"/>
  <c r="K88" i="45"/>
  <c r="J88" i="45"/>
  <c r="I88" i="45"/>
  <c r="H88" i="45"/>
  <c r="G88" i="45"/>
  <c r="F88" i="45"/>
  <c r="E88" i="45"/>
  <c r="D88" i="45"/>
  <c r="C88" i="45"/>
  <c r="L88" i="46"/>
  <c r="K88" i="46"/>
  <c r="J88" i="46"/>
  <c r="I88" i="46"/>
  <c r="H88" i="46"/>
  <c r="G88" i="46"/>
  <c r="F88" i="46"/>
  <c r="E88" i="46"/>
  <c r="D88" i="46"/>
  <c r="C88" i="46"/>
  <c r="L88" i="47"/>
  <c r="K88" i="47"/>
  <c r="J88" i="47"/>
  <c r="I88" i="47"/>
  <c r="H88" i="47"/>
  <c r="G88" i="47"/>
  <c r="F88" i="47"/>
  <c r="E88" i="47"/>
  <c r="D88" i="47"/>
  <c r="C88" i="47"/>
  <c r="L88" i="48"/>
  <c r="K88" i="48"/>
  <c r="J88" i="48"/>
  <c r="I88" i="48"/>
  <c r="H88" i="48"/>
  <c r="G88" i="48"/>
  <c r="F88" i="48"/>
  <c r="E88" i="48"/>
  <c r="D88" i="48"/>
  <c r="C88" i="48"/>
  <c r="L88" i="49"/>
  <c r="K88" i="49"/>
  <c r="J88" i="49"/>
  <c r="I88" i="49"/>
  <c r="H88" i="49"/>
  <c r="G88" i="49"/>
  <c r="F88" i="49"/>
  <c r="E88" i="49"/>
  <c r="D88" i="49"/>
  <c r="C88" i="49"/>
  <c r="L88" i="50"/>
  <c r="K88" i="50"/>
  <c r="J88" i="50"/>
  <c r="I88" i="50"/>
  <c r="H88" i="50"/>
  <c r="G88" i="50"/>
  <c r="F88" i="50"/>
  <c r="E88" i="50"/>
  <c r="D88" i="50"/>
  <c r="C88" i="50"/>
  <c r="L88" i="51"/>
  <c r="K88" i="51"/>
  <c r="J88" i="51"/>
  <c r="I88" i="51"/>
  <c r="H88" i="51"/>
  <c r="G88" i="51"/>
  <c r="F88" i="51"/>
  <c r="E88" i="51"/>
  <c r="D88" i="51"/>
  <c r="C88" i="51"/>
  <c r="L88" i="52"/>
  <c r="K88" i="52"/>
  <c r="J88" i="52"/>
  <c r="I88" i="52"/>
  <c r="H88" i="52"/>
  <c r="G88" i="52"/>
  <c r="F88" i="52"/>
  <c r="E88" i="52"/>
  <c r="D88" i="52"/>
  <c r="C88" i="52"/>
  <c r="L88" i="53"/>
  <c r="K88" i="53"/>
  <c r="J88" i="53"/>
  <c r="I88" i="53"/>
  <c r="H88" i="53"/>
  <c r="G88" i="53"/>
  <c r="F88" i="53"/>
  <c r="E88" i="53"/>
  <c r="D88" i="53"/>
  <c r="C88" i="53"/>
  <c r="L88" i="54"/>
  <c r="K88" i="54"/>
  <c r="J88" i="54"/>
  <c r="I88" i="54"/>
  <c r="H88" i="54"/>
  <c r="G88" i="54"/>
  <c r="F88" i="54"/>
  <c r="E88" i="54"/>
  <c r="D88" i="54"/>
  <c r="C88" i="54"/>
  <c r="L88" i="55"/>
  <c r="K88" i="55"/>
  <c r="J88" i="55"/>
  <c r="I88" i="55"/>
  <c r="H88" i="55"/>
  <c r="G88" i="55"/>
  <c r="F88" i="55"/>
  <c r="E88" i="55"/>
  <c r="D88" i="55"/>
  <c r="C88" i="55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29"/>
  <c r="K83" i="29"/>
  <c r="J83" i="29"/>
  <c r="I83" i="29"/>
  <c r="H83" i="29"/>
  <c r="G83" i="29"/>
  <c r="F83" i="29"/>
  <c r="E83" i="29"/>
  <c r="D83" i="29"/>
  <c r="C83" i="29"/>
  <c r="L83" i="30"/>
  <c r="K83" i="30"/>
  <c r="J83" i="30"/>
  <c r="I83" i="30"/>
  <c r="H83" i="30"/>
  <c r="G83" i="30"/>
  <c r="F83" i="30"/>
  <c r="E83" i="30"/>
  <c r="D83" i="30"/>
  <c r="C83" i="30"/>
  <c r="L83" i="31"/>
  <c r="K83" i="31"/>
  <c r="J83" i="31"/>
  <c r="I83" i="31"/>
  <c r="H83" i="31"/>
  <c r="G83" i="31"/>
  <c r="F83" i="31"/>
  <c r="E83" i="31"/>
  <c r="D83" i="31"/>
  <c r="C83" i="31"/>
  <c r="L83" i="32"/>
  <c r="K83" i="32"/>
  <c r="J83" i="32"/>
  <c r="I83" i="32"/>
  <c r="H83" i="32"/>
  <c r="G83" i="32"/>
  <c r="F83" i="32"/>
  <c r="E83" i="32"/>
  <c r="D83" i="32"/>
  <c r="C83" i="32"/>
  <c r="L83" i="33"/>
  <c r="K83" i="33"/>
  <c r="J83" i="33"/>
  <c r="I83" i="33"/>
  <c r="H83" i="33"/>
  <c r="G83" i="33"/>
  <c r="F83" i="33"/>
  <c r="E83" i="33"/>
  <c r="D83" i="33"/>
  <c r="C83" i="33"/>
  <c r="L83" i="34"/>
  <c r="K83" i="34"/>
  <c r="J83" i="34"/>
  <c r="I83" i="34"/>
  <c r="H83" i="34"/>
  <c r="G83" i="34"/>
  <c r="F83" i="34"/>
  <c r="E83" i="34"/>
  <c r="D83" i="34"/>
  <c r="C83" i="34"/>
  <c r="L83" i="35"/>
  <c r="K83" i="35"/>
  <c r="J83" i="35"/>
  <c r="I83" i="35"/>
  <c r="H83" i="35"/>
  <c r="G83" i="35"/>
  <c r="F83" i="35"/>
  <c r="E83" i="35"/>
  <c r="D83" i="35"/>
  <c r="C83" i="35"/>
  <c r="L83" i="36"/>
  <c r="K83" i="36"/>
  <c r="J83" i="36"/>
  <c r="I83" i="36"/>
  <c r="H83" i="36"/>
  <c r="G83" i="36"/>
  <c r="F83" i="36"/>
  <c r="E83" i="36"/>
  <c r="D83" i="36"/>
  <c r="C83" i="36"/>
  <c r="L83" i="37"/>
  <c r="K83" i="37"/>
  <c r="J83" i="37"/>
  <c r="I83" i="37"/>
  <c r="H83" i="37"/>
  <c r="G83" i="37"/>
  <c r="F83" i="37"/>
  <c r="E83" i="37"/>
  <c r="D83" i="37"/>
  <c r="C83" i="37"/>
  <c r="L83" i="38"/>
  <c r="K83" i="38"/>
  <c r="J83" i="38"/>
  <c r="I83" i="38"/>
  <c r="H83" i="38"/>
  <c r="G83" i="38"/>
  <c r="F83" i="38"/>
  <c r="E83" i="38"/>
  <c r="D83" i="38"/>
  <c r="C83" i="38"/>
  <c r="L83" i="39"/>
  <c r="K83" i="39"/>
  <c r="J83" i="39"/>
  <c r="I83" i="39"/>
  <c r="H83" i="39"/>
  <c r="G83" i="39"/>
  <c r="F83" i="39"/>
  <c r="E83" i="39"/>
  <c r="D83" i="39"/>
  <c r="C83" i="39"/>
  <c r="L83" i="40"/>
  <c r="K83" i="40"/>
  <c r="J83" i="40"/>
  <c r="I83" i="40"/>
  <c r="H83" i="40"/>
  <c r="G83" i="40"/>
  <c r="F83" i="40"/>
  <c r="E83" i="40"/>
  <c r="D83" i="40"/>
  <c r="C83" i="40"/>
  <c r="L83" i="41"/>
  <c r="K83" i="41"/>
  <c r="J83" i="41"/>
  <c r="I83" i="41"/>
  <c r="H83" i="41"/>
  <c r="G83" i="41"/>
  <c r="F83" i="41"/>
  <c r="E83" i="41"/>
  <c r="D83" i="41"/>
  <c r="C83" i="41"/>
  <c r="L83" i="42"/>
  <c r="K83" i="42"/>
  <c r="J83" i="42"/>
  <c r="I83" i="42"/>
  <c r="H83" i="42"/>
  <c r="G83" i="42"/>
  <c r="F83" i="42"/>
  <c r="E83" i="42"/>
  <c r="D83" i="42"/>
  <c r="C83" i="42"/>
  <c r="L83" i="43"/>
  <c r="K83" i="43"/>
  <c r="J83" i="43"/>
  <c r="I83" i="43"/>
  <c r="H83" i="43"/>
  <c r="G83" i="43"/>
  <c r="F83" i="43"/>
  <c r="E83" i="43"/>
  <c r="D83" i="43"/>
  <c r="C83" i="43"/>
  <c r="L83" i="44"/>
  <c r="K83" i="44"/>
  <c r="J83" i="44"/>
  <c r="I83" i="44"/>
  <c r="H83" i="44"/>
  <c r="G83" i="44"/>
  <c r="F83" i="44"/>
  <c r="E83" i="44"/>
  <c r="D83" i="44"/>
  <c r="C83" i="44"/>
  <c r="L83" i="45"/>
  <c r="K83" i="45"/>
  <c r="J83" i="45"/>
  <c r="I83" i="45"/>
  <c r="H83" i="45"/>
  <c r="G83" i="45"/>
  <c r="F83" i="45"/>
  <c r="E83" i="45"/>
  <c r="D83" i="45"/>
  <c r="C83" i="45"/>
  <c r="L83" i="46"/>
  <c r="K83" i="46"/>
  <c r="J83" i="46"/>
  <c r="I83" i="46"/>
  <c r="H83" i="46"/>
  <c r="G83" i="46"/>
  <c r="F83" i="46"/>
  <c r="E83" i="46"/>
  <c r="D83" i="46"/>
  <c r="C83" i="46"/>
  <c r="L83" i="47"/>
  <c r="K83" i="47"/>
  <c r="J83" i="47"/>
  <c r="I83" i="47"/>
  <c r="H83" i="47"/>
  <c r="G83" i="47"/>
  <c r="F83" i="47"/>
  <c r="E83" i="47"/>
  <c r="D83" i="47"/>
  <c r="C83" i="47"/>
  <c r="L83" i="48"/>
  <c r="K83" i="48"/>
  <c r="J83" i="48"/>
  <c r="I83" i="48"/>
  <c r="H83" i="48"/>
  <c r="G83" i="48"/>
  <c r="F83" i="48"/>
  <c r="E83" i="48"/>
  <c r="D83" i="48"/>
  <c r="C83" i="48"/>
  <c r="L83" i="49"/>
  <c r="K83" i="49"/>
  <c r="J83" i="49"/>
  <c r="I83" i="49"/>
  <c r="H83" i="49"/>
  <c r="G83" i="49"/>
  <c r="F83" i="49"/>
  <c r="E83" i="49"/>
  <c r="D83" i="49"/>
  <c r="C83" i="49"/>
  <c r="L83" i="50"/>
  <c r="K83" i="50"/>
  <c r="J83" i="50"/>
  <c r="I83" i="50"/>
  <c r="H83" i="50"/>
  <c r="G83" i="50"/>
  <c r="F83" i="50"/>
  <c r="E83" i="50"/>
  <c r="D83" i="50"/>
  <c r="C83" i="50"/>
  <c r="L83" i="51"/>
  <c r="K83" i="51"/>
  <c r="J83" i="51"/>
  <c r="I83" i="51"/>
  <c r="H83" i="51"/>
  <c r="G83" i="51"/>
  <c r="F83" i="51"/>
  <c r="E83" i="51"/>
  <c r="D83" i="51"/>
  <c r="C83" i="51"/>
  <c r="L83" i="52"/>
  <c r="K83" i="52"/>
  <c r="J83" i="52"/>
  <c r="I83" i="52"/>
  <c r="H83" i="52"/>
  <c r="G83" i="52"/>
  <c r="F83" i="52"/>
  <c r="E83" i="52"/>
  <c r="D83" i="52"/>
  <c r="C83" i="52"/>
  <c r="L83" i="53"/>
  <c r="K83" i="53"/>
  <c r="J83" i="53"/>
  <c r="I83" i="53"/>
  <c r="H83" i="53"/>
  <c r="G83" i="53"/>
  <c r="F83" i="53"/>
  <c r="E83" i="53"/>
  <c r="D83" i="53"/>
  <c r="C83" i="53"/>
  <c r="L83" i="54"/>
  <c r="K83" i="54"/>
  <c r="J83" i="54"/>
  <c r="I83" i="54"/>
  <c r="H83" i="54"/>
  <c r="G83" i="54"/>
  <c r="F83" i="54"/>
  <c r="E83" i="54"/>
  <c r="D83" i="54"/>
  <c r="C83" i="54"/>
  <c r="L83" i="55"/>
  <c r="K83" i="55"/>
  <c r="J83" i="55"/>
  <c r="I83" i="55"/>
  <c r="H83" i="55"/>
  <c r="G83" i="55"/>
  <c r="F83" i="55"/>
  <c r="E83" i="55"/>
  <c r="D83" i="55"/>
  <c r="C83" i="55"/>
  <c r="L83" i="1"/>
  <c r="K83" i="1"/>
  <c r="J83" i="1"/>
  <c r="I83" i="1"/>
  <c r="H83" i="1"/>
  <c r="G83" i="1"/>
  <c r="F83" i="1"/>
  <c r="E83" i="1"/>
  <c r="D83" i="1"/>
  <c r="C83" i="1"/>
  <c r="L71" i="2"/>
  <c r="I71" i="2"/>
  <c r="H71" i="2"/>
  <c r="E71" i="2"/>
  <c r="D71" i="2"/>
  <c r="K71" i="3"/>
  <c r="J71" i="3"/>
  <c r="G71" i="3"/>
  <c r="F71" i="3"/>
  <c r="C71" i="3"/>
  <c r="L71" i="4"/>
  <c r="I71" i="4"/>
  <c r="H71" i="4"/>
  <c r="E71" i="4"/>
  <c r="D71" i="4"/>
  <c r="K71" i="5"/>
  <c r="J71" i="5"/>
  <c r="G71" i="5"/>
  <c r="F71" i="5"/>
  <c r="C71" i="5"/>
  <c r="L71" i="6"/>
  <c r="I71" i="6"/>
  <c r="H71" i="6"/>
  <c r="E71" i="6"/>
  <c r="D71" i="6"/>
  <c r="K71" i="7"/>
  <c r="J71" i="7"/>
  <c r="G71" i="7"/>
  <c r="F71" i="7"/>
  <c r="C71" i="7"/>
  <c r="L71" i="8"/>
  <c r="I71" i="8"/>
  <c r="H71" i="8"/>
  <c r="E71" i="8"/>
  <c r="D71" i="8"/>
  <c r="K71" i="9"/>
  <c r="J71" i="9"/>
  <c r="G71" i="9"/>
  <c r="F71" i="9"/>
  <c r="C71" i="9"/>
  <c r="L71" i="10"/>
  <c r="I71" i="10"/>
  <c r="H71" i="10"/>
  <c r="E71" i="10"/>
  <c r="D71" i="10"/>
  <c r="K71" i="11"/>
  <c r="J71" i="11"/>
  <c r="G71" i="11"/>
  <c r="F71" i="11"/>
  <c r="C71" i="11"/>
  <c r="L71" i="12"/>
  <c r="I71" i="12"/>
  <c r="H71" i="12"/>
  <c r="E71" i="12"/>
  <c r="D71" i="12"/>
  <c r="K71" i="13"/>
  <c r="J71" i="13"/>
  <c r="G71" i="13"/>
  <c r="F71" i="13"/>
  <c r="C71" i="13"/>
  <c r="L71" i="14"/>
  <c r="I71" i="14"/>
  <c r="H71" i="14"/>
  <c r="E71" i="14"/>
  <c r="D71" i="14"/>
  <c r="K71" i="15"/>
  <c r="J71" i="15"/>
  <c r="G71" i="15"/>
  <c r="F71" i="15"/>
  <c r="C71" i="15"/>
  <c r="L71" i="16"/>
  <c r="I71" i="16"/>
  <c r="H71" i="16"/>
  <c r="E71" i="16"/>
  <c r="D71" i="16"/>
  <c r="K71" i="17"/>
  <c r="J71" i="17"/>
  <c r="G71" i="17"/>
  <c r="F71" i="17"/>
  <c r="C71" i="17"/>
  <c r="L71" i="18"/>
  <c r="I71" i="18"/>
  <c r="H71" i="18"/>
  <c r="E71" i="18"/>
  <c r="D71" i="18"/>
  <c r="K71" i="19"/>
  <c r="J71" i="19"/>
  <c r="G71" i="19"/>
  <c r="F71" i="19"/>
  <c r="C71" i="19"/>
  <c r="L71" i="20"/>
  <c r="I71" i="20"/>
  <c r="H71" i="20"/>
  <c r="E71" i="20"/>
  <c r="D71" i="20"/>
  <c r="K71" i="21"/>
  <c r="J71" i="21"/>
  <c r="G71" i="21"/>
  <c r="F71" i="21"/>
  <c r="C71" i="21"/>
  <c r="L71" i="22"/>
  <c r="I71" i="22"/>
  <c r="H71" i="22"/>
  <c r="E71" i="22"/>
  <c r="D71" i="22"/>
  <c r="K71" i="23"/>
  <c r="J71" i="23"/>
  <c r="G71" i="23"/>
  <c r="F71" i="23"/>
  <c r="C71" i="23"/>
  <c r="L71" i="24"/>
  <c r="I71" i="24"/>
  <c r="H71" i="24"/>
  <c r="E71" i="24"/>
  <c r="D71" i="24"/>
  <c r="K71" i="25"/>
  <c r="J71" i="25"/>
  <c r="G71" i="25"/>
  <c r="F71" i="25"/>
  <c r="C71" i="25"/>
  <c r="L71" i="26"/>
  <c r="I71" i="26"/>
  <c r="H71" i="26"/>
  <c r="E71" i="26"/>
  <c r="D71" i="26"/>
  <c r="K71" i="27"/>
  <c r="J71" i="27"/>
  <c r="G71" i="27"/>
  <c r="F71" i="27"/>
  <c r="C71" i="27"/>
  <c r="L71" i="28"/>
  <c r="I71" i="28"/>
  <c r="H71" i="28"/>
  <c r="E71" i="28"/>
  <c r="D71" i="28"/>
  <c r="K71" i="29"/>
  <c r="J71" i="29"/>
  <c r="G71" i="29"/>
  <c r="F71" i="29"/>
  <c r="C71" i="29"/>
  <c r="L71" i="30"/>
  <c r="I71" i="30"/>
  <c r="H71" i="30"/>
  <c r="E71" i="30"/>
  <c r="D71" i="30"/>
  <c r="K71" i="31"/>
  <c r="J71" i="31"/>
  <c r="G71" i="31"/>
  <c r="F71" i="31"/>
  <c r="C71" i="31"/>
  <c r="L71" i="32"/>
  <c r="I71" i="32"/>
  <c r="H71" i="32"/>
  <c r="E71" i="32"/>
  <c r="D71" i="32"/>
  <c r="K71" i="33"/>
  <c r="J71" i="33"/>
  <c r="G71" i="33"/>
  <c r="F71" i="33"/>
  <c r="C71" i="33"/>
  <c r="L71" i="34"/>
  <c r="I71" i="34"/>
  <c r="H71" i="34"/>
  <c r="E71" i="34"/>
  <c r="D71" i="34"/>
  <c r="K71" i="35"/>
  <c r="J71" i="35"/>
  <c r="G71" i="35"/>
  <c r="F71" i="35"/>
  <c r="C71" i="35"/>
  <c r="L71" i="36"/>
  <c r="I71" i="36"/>
  <c r="H71" i="36"/>
  <c r="E71" i="36"/>
  <c r="D71" i="36"/>
  <c r="K71" i="37"/>
  <c r="J71" i="37"/>
  <c r="G71" i="37"/>
  <c r="F71" i="37"/>
  <c r="C71" i="37"/>
  <c r="L71" i="38"/>
  <c r="I71" i="38"/>
  <c r="H71" i="38"/>
  <c r="E71" i="38"/>
  <c r="D71" i="38"/>
  <c r="K71" i="39"/>
  <c r="J71" i="39"/>
  <c r="G71" i="39"/>
  <c r="F71" i="39"/>
  <c r="C71" i="39"/>
  <c r="L71" i="40"/>
  <c r="I71" i="40"/>
  <c r="H71" i="40"/>
  <c r="E71" i="40"/>
  <c r="D71" i="40"/>
  <c r="K71" i="41"/>
  <c r="J71" i="41"/>
  <c r="G71" i="41"/>
  <c r="F71" i="41"/>
  <c r="C71" i="41"/>
  <c r="L71" i="42"/>
  <c r="I71" i="42"/>
  <c r="H71" i="42"/>
  <c r="E71" i="42"/>
  <c r="D71" i="42"/>
  <c r="K71" i="43"/>
  <c r="J71" i="43"/>
  <c r="G71" i="43"/>
  <c r="F71" i="43"/>
  <c r="C71" i="43"/>
  <c r="L71" i="44"/>
  <c r="I71" i="44"/>
  <c r="H71" i="44"/>
  <c r="E71" i="44"/>
  <c r="D71" i="44"/>
  <c r="K71" i="45"/>
  <c r="J71" i="45"/>
  <c r="G71" i="45"/>
  <c r="F71" i="45"/>
  <c r="C71" i="45"/>
  <c r="L71" i="46"/>
  <c r="I71" i="46"/>
  <c r="H71" i="46"/>
  <c r="E71" i="46"/>
  <c r="D71" i="46"/>
  <c r="K71" i="47"/>
  <c r="J71" i="47"/>
  <c r="G71" i="47"/>
  <c r="F71" i="47"/>
  <c r="C71" i="47"/>
  <c r="L71" i="48"/>
  <c r="I71" i="48"/>
  <c r="H71" i="48"/>
  <c r="E71" i="48"/>
  <c r="D71" i="48"/>
  <c r="K71" i="49"/>
  <c r="J71" i="49"/>
  <c r="G71" i="49"/>
  <c r="F71" i="49"/>
  <c r="C71" i="49"/>
  <c r="L71" i="50"/>
  <c r="I71" i="50"/>
  <c r="H71" i="50"/>
  <c r="E71" i="50"/>
  <c r="D71" i="50"/>
  <c r="K71" i="51"/>
  <c r="J71" i="51"/>
  <c r="G71" i="51"/>
  <c r="F71" i="51"/>
  <c r="C71" i="51"/>
  <c r="L71" i="52"/>
  <c r="I71" i="52"/>
  <c r="H71" i="52"/>
  <c r="E71" i="52"/>
  <c r="D71" i="52"/>
  <c r="K71" i="53"/>
  <c r="J71" i="53"/>
  <c r="G71" i="53"/>
  <c r="F71" i="53"/>
  <c r="C71" i="53"/>
  <c r="L71" i="54"/>
  <c r="I71" i="54"/>
  <c r="H71" i="54"/>
  <c r="E71" i="54"/>
  <c r="D71" i="54"/>
  <c r="K71" i="55"/>
  <c r="J71" i="55"/>
  <c r="G71" i="55"/>
  <c r="F71" i="55"/>
  <c r="C71" i="55"/>
  <c r="L71" i="1"/>
  <c r="I71" i="1"/>
  <c r="H71" i="1"/>
  <c r="E71" i="1"/>
  <c r="D71" i="1"/>
  <c r="L69" i="2"/>
  <c r="K69" i="2"/>
  <c r="K71" i="2" s="1"/>
  <c r="J69" i="2"/>
  <c r="J71" i="2" s="1"/>
  <c r="I69" i="2"/>
  <c r="H69" i="2"/>
  <c r="G69" i="2"/>
  <c r="G71" i="2" s="1"/>
  <c r="F69" i="2"/>
  <c r="F71" i="2" s="1"/>
  <c r="E69" i="2"/>
  <c r="D69" i="2"/>
  <c r="C69" i="2"/>
  <c r="C71" i="2" s="1"/>
  <c r="L69" i="3"/>
  <c r="L71" i="3" s="1"/>
  <c r="K69" i="3"/>
  <c r="J69" i="3"/>
  <c r="I69" i="3"/>
  <c r="I71" i="3" s="1"/>
  <c r="H69" i="3"/>
  <c r="H71" i="3" s="1"/>
  <c r="G69" i="3"/>
  <c r="F69" i="3"/>
  <c r="E69" i="3"/>
  <c r="E71" i="3" s="1"/>
  <c r="D69" i="3"/>
  <c r="D71" i="3" s="1"/>
  <c r="C69" i="3"/>
  <c r="L69" i="4"/>
  <c r="K69" i="4"/>
  <c r="K71" i="4" s="1"/>
  <c r="J69" i="4"/>
  <c r="J71" i="4" s="1"/>
  <c r="I69" i="4"/>
  <c r="H69" i="4"/>
  <c r="G69" i="4"/>
  <c r="G71" i="4" s="1"/>
  <c r="F69" i="4"/>
  <c r="F71" i="4" s="1"/>
  <c r="E69" i="4"/>
  <c r="D69" i="4"/>
  <c r="C69" i="4"/>
  <c r="C71" i="4" s="1"/>
  <c r="L69" i="5"/>
  <c r="L71" i="5" s="1"/>
  <c r="K69" i="5"/>
  <c r="J69" i="5"/>
  <c r="I69" i="5"/>
  <c r="I71" i="5" s="1"/>
  <c r="H69" i="5"/>
  <c r="H71" i="5" s="1"/>
  <c r="G69" i="5"/>
  <c r="F69" i="5"/>
  <c r="E69" i="5"/>
  <c r="E71" i="5" s="1"/>
  <c r="D69" i="5"/>
  <c r="D71" i="5" s="1"/>
  <c r="C69" i="5"/>
  <c r="L69" i="6"/>
  <c r="K69" i="6"/>
  <c r="K71" i="6" s="1"/>
  <c r="J69" i="6"/>
  <c r="J71" i="6" s="1"/>
  <c r="I69" i="6"/>
  <c r="H69" i="6"/>
  <c r="G69" i="6"/>
  <c r="G71" i="6" s="1"/>
  <c r="F69" i="6"/>
  <c r="F71" i="6" s="1"/>
  <c r="E69" i="6"/>
  <c r="D69" i="6"/>
  <c r="C69" i="6"/>
  <c r="C71" i="6" s="1"/>
  <c r="L69" i="7"/>
  <c r="L71" i="7" s="1"/>
  <c r="K69" i="7"/>
  <c r="J69" i="7"/>
  <c r="I69" i="7"/>
  <c r="I71" i="7" s="1"/>
  <c r="H69" i="7"/>
  <c r="H71" i="7" s="1"/>
  <c r="G69" i="7"/>
  <c r="F69" i="7"/>
  <c r="E69" i="7"/>
  <c r="E71" i="7" s="1"/>
  <c r="D69" i="7"/>
  <c r="D71" i="7" s="1"/>
  <c r="C69" i="7"/>
  <c r="L69" i="8"/>
  <c r="K69" i="8"/>
  <c r="K71" i="8" s="1"/>
  <c r="J69" i="8"/>
  <c r="J71" i="8" s="1"/>
  <c r="I69" i="8"/>
  <c r="H69" i="8"/>
  <c r="G69" i="8"/>
  <c r="G71" i="8" s="1"/>
  <c r="F69" i="8"/>
  <c r="F71" i="8" s="1"/>
  <c r="E69" i="8"/>
  <c r="D69" i="8"/>
  <c r="C69" i="8"/>
  <c r="C71" i="8" s="1"/>
  <c r="L69" i="9"/>
  <c r="L71" i="9" s="1"/>
  <c r="K69" i="9"/>
  <c r="J69" i="9"/>
  <c r="I69" i="9"/>
  <c r="I71" i="9" s="1"/>
  <c r="H69" i="9"/>
  <c r="H71" i="9" s="1"/>
  <c r="G69" i="9"/>
  <c r="F69" i="9"/>
  <c r="E69" i="9"/>
  <c r="E71" i="9" s="1"/>
  <c r="D69" i="9"/>
  <c r="D71" i="9" s="1"/>
  <c r="C69" i="9"/>
  <c r="L69" i="10"/>
  <c r="K69" i="10"/>
  <c r="K71" i="10" s="1"/>
  <c r="J69" i="10"/>
  <c r="J71" i="10" s="1"/>
  <c r="I69" i="10"/>
  <c r="H69" i="10"/>
  <c r="G69" i="10"/>
  <c r="G71" i="10" s="1"/>
  <c r="F69" i="10"/>
  <c r="F71" i="10" s="1"/>
  <c r="E69" i="10"/>
  <c r="D69" i="10"/>
  <c r="C69" i="10"/>
  <c r="C71" i="10" s="1"/>
  <c r="L69" i="11"/>
  <c r="L71" i="11" s="1"/>
  <c r="K69" i="11"/>
  <c r="J69" i="11"/>
  <c r="I69" i="11"/>
  <c r="I71" i="11" s="1"/>
  <c r="H69" i="11"/>
  <c r="H71" i="11" s="1"/>
  <c r="G69" i="11"/>
  <c r="F69" i="11"/>
  <c r="E69" i="11"/>
  <c r="E71" i="11" s="1"/>
  <c r="D69" i="11"/>
  <c r="D71" i="11" s="1"/>
  <c r="C69" i="11"/>
  <c r="L69" i="12"/>
  <c r="K69" i="12"/>
  <c r="K71" i="12" s="1"/>
  <c r="J69" i="12"/>
  <c r="J71" i="12" s="1"/>
  <c r="I69" i="12"/>
  <c r="H69" i="12"/>
  <c r="G69" i="12"/>
  <c r="G71" i="12" s="1"/>
  <c r="F69" i="12"/>
  <c r="F71" i="12" s="1"/>
  <c r="E69" i="12"/>
  <c r="D69" i="12"/>
  <c r="C69" i="12"/>
  <c r="C71" i="12" s="1"/>
  <c r="L69" i="13"/>
  <c r="L71" i="13" s="1"/>
  <c r="K69" i="13"/>
  <c r="J69" i="13"/>
  <c r="I69" i="13"/>
  <c r="I71" i="13" s="1"/>
  <c r="H69" i="13"/>
  <c r="H71" i="13" s="1"/>
  <c r="G69" i="13"/>
  <c r="F69" i="13"/>
  <c r="E69" i="13"/>
  <c r="E71" i="13" s="1"/>
  <c r="D69" i="13"/>
  <c r="D71" i="13" s="1"/>
  <c r="C69" i="13"/>
  <c r="L69" i="14"/>
  <c r="K69" i="14"/>
  <c r="K71" i="14" s="1"/>
  <c r="J69" i="14"/>
  <c r="J71" i="14" s="1"/>
  <c r="I69" i="14"/>
  <c r="H69" i="14"/>
  <c r="G69" i="14"/>
  <c r="G71" i="14" s="1"/>
  <c r="F69" i="14"/>
  <c r="F71" i="14" s="1"/>
  <c r="E69" i="14"/>
  <c r="D69" i="14"/>
  <c r="C69" i="14"/>
  <c r="C71" i="14" s="1"/>
  <c r="L69" i="15"/>
  <c r="L71" i="15" s="1"/>
  <c r="K69" i="15"/>
  <c r="J69" i="15"/>
  <c r="I69" i="15"/>
  <c r="I71" i="15" s="1"/>
  <c r="H69" i="15"/>
  <c r="H71" i="15" s="1"/>
  <c r="G69" i="15"/>
  <c r="F69" i="15"/>
  <c r="E69" i="15"/>
  <c r="E71" i="15" s="1"/>
  <c r="D69" i="15"/>
  <c r="D71" i="15" s="1"/>
  <c r="C69" i="15"/>
  <c r="L69" i="16"/>
  <c r="K69" i="16"/>
  <c r="K71" i="16" s="1"/>
  <c r="J69" i="16"/>
  <c r="J71" i="16" s="1"/>
  <c r="I69" i="16"/>
  <c r="H69" i="16"/>
  <c r="G69" i="16"/>
  <c r="G71" i="16" s="1"/>
  <c r="F69" i="16"/>
  <c r="F71" i="16" s="1"/>
  <c r="E69" i="16"/>
  <c r="D69" i="16"/>
  <c r="C69" i="16"/>
  <c r="C71" i="16" s="1"/>
  <c r="L69" i="17"/>
  <c r="L71" i="17" s="1"/>
  <c r="K69" i="17"/>
  <c r="J69" i="17"/>
  <c r="I69" i="17"/>
  <c r="I71" i="17" s="1"/>
  <c r="H69" i="17"/>
  <c r="H71" i="17" s="1"/>
  <c r="G69" i="17"/>
  <c r="F69" i="17"/>
  <c r="E69" i="17"/>
  <c r="E71" i="17" s="1"/>
  <c r="D69" i="17"/>
  <c r="D71" i="17" s="1"/>
  <c r="C69" i="17"/>
  <c r="L69" i="18"/>
  <c r="K69" i="18"/>
  <c r="K71" i="18" s="1"/>
  <c r="J69" i="18"/>
  <c r="J71" i="18" s="1"/>
  <c r="I69" i="18"/>
  <c r="H69" i="18"/>
  <c r="G69" i="18"/>
  <c r="G71" i="18" s="1"/>
  <c r="F69" i="18"/>
  <c r="F71" i="18" s="1"/>
  <c r="E69" i="18"/>
  <c r="D69" i="18"/>
  <c r="C69" i="18"/>
  <c r="C71" i="18" s="1"/>
  <c r="L69" i="19"/>
  <c r="L71" i="19" s="1"/>
  <c r="K69" i="19"/>
  <c r="J69" i="19"/>
  <c r="I69" i="19"/>
  <c r="I71" i="19" s="1"/>
  <c r="H69" i="19"/>
  <c r="H71" i="19" s="1"/>
  <c r="G69" i="19"/>
  <c r="F69" i="19"/>
  <c r="E69" i="19"/>
  <c r="E71" i="19" s="1"/>
  <c r="D69" i="19"/>
  <c r="D71" i="19" s="1"/>
  <c r="C69" i="19"/>
  <c r="L69" i="20"/>
  <c r="K69" i="20"/>
  <c r="K71" i="20" s="1"/>
  <c r="J69" i="20"/>
  <c r="J71" i="20" s="1"/>
  <c r="I69" i="20"/>
  <c r="H69" i="20"/>
  <c r="G69" i="20"/>
  <c r="G71" i="20" s="1"/>
  <c r="F69" i="20"/>
  <c r="F71" i="20" s="1"/>
  <c r="E69" i="20"/>
  <c r="D69" i="20"/>
  <c r="C69" i="20"/>
  <c r="C71" i="20" s="1"/>
  <c r="L69" i="21"/>
  <c r="L71" i="21" s="1"/>
  <c r="K69" i="21"/>
  <c r="J69" i="21"/>
  <c r="I69" i="21"/>
  <c r="I71" i="21" s="1"/>
  <c r="H69" i="21"/>
  <c r="H71" i="21" s="1"/>
  <c r="G69" i="21"/>
  <c r="F69" i="21"/>
  <c r="E69" i="21"/>
  <c r="E71" i="21" s="1"/>
  <c r="D69" i="21"/>
  <c r="D71" i="21" s="1"/>
  <c r="C69" i="21"/>
  <c r="L69" i="22"/>
  <c r="K69" i="22"/>
  <c r="K71" i="22" s="1"/>
  <c r="J69" i="22"/>
  <c r="J71" i="22" s="1"/>
  <c r="I69" i="22"/>
  <c r="H69" i="22"/>
  <c r="G69" i="22"/>
  <c r="G71" i="22" s="1"/>
  <c r="F69" i="22"/>
  <c r="F71" i="22" s="1"/>
  <c r="E69" i="22"/>
  <c r="D69" i="22"/>
  <c r="C69" i="22"/>
  <c r="C71" i="22" s="1"/>
  <c r="L69" i="23"/>
  <c r="L71" i="23" s="1"/>
  <c r="K69" i="23"/>
  <c r="J69" i="23"/>
  <c r="I69" i="23"/>
  <c r="I71" i="23" s="1"/>
  <c r="H69" i="23"/>
  <c r="H71" i="23" s="1"/>
  <c r="G69" i="23"/>
  <c r="F69" i="23"/>
  <c r="E69" i="23"/>
  <c r="E71" i="23" s="1"/>
  <c r="D69" i="23"/>
  <c r="D71" i="23" s="1"/>
  <c r="C69" i="23"/>
  <c r="L69" i="24"/>
  <c r="K69" i="24"/>
  <c r="K71" i="24" s="1"/>
  <c r="J69" i="24"/>
  <c r="J71" i="24" s="1"/>
  <c r="I69" i="24"/>
  <c r="H69" i="24"/>
  <c r="G69" i="24"/>
  <c r="G71" i="24" s="1"/>
  <c r="F69" i="24"/>
  <c r="F71" i="24" s="1"/>
  <c r="E69" i="24"/>
  <c r="D69" i="24"/>
  <c r="C69" i="24"/>
  <c r="C71" i="24" s="1"/>
  <c r="L69" i="25"/>
  <c r="L71" i="25" s="1"/>
  <c r="K69" i="25"/>
  <c r="J69" i="25"/>
  <c r="I69" i="25"/>
  <c r="I71" i="25" s="1"/>
  <c r="H69" i="25"/>
  <c r="H71" i="25" s="1"/>
  <c r="G69" i="25"/>
  <c r="F69" i="25"/>
  <c r="E69" i="25"/>
  <c r="E71" i="25" s="1"/>
  <c r="D69" i="25"/>
  <c r="D71" i="25" s="1"/>
  <c r="C69" i="25"/>
  <c r="L69" i="26"/>
  <c r="K69" i="26"/>
  <c r="K71" i="26" s="1"/>
  <c r="J69" i="26"/>
  <c r="J71" i="26" s="1"/>
  <c r="I69" i="26"/>
  <c r="H69" i="26"/>
  <c r="G69" i="26"/>
  <c r="G71" i="26" s="1"/>
  <c r="F69" i="26"/>
  <c r="F71" i="26" s="1"/>
  <c r="E69" i="26"/>
  <c r="D69" i="26"/>
  <c r="C69" i="26"/>
  <c r="C71" i="26" s="1"/>
  <c r="L69" i="27"/>
  <c r="L71" i="27" s="1"/>
  <c r="K69" i="27"/>
  <c r="J69" i="27"/>
  <c r="I69" i="27"/>
  <c r="I71" i="27" s="1"/>
  <c r="H69" i="27"/>
  <c r="H71" i="27" s="1"/>
  <c r="G69" i="27"/>
  <c r="F69" i="27"/>
  <c r="E69" i="27"/>
  <c r="E71" i="27" s="1"/>
  <c r="D69" i="27"/>
  <c r="D71" i="27" s="1"/>
  <c r="C69" i="27"/>
  <c r="L69" i="28"/>
  <c r="K69" i="28"/>
  <c r="K71" i="28" s="1"/>
  <c r="J69" i="28"/>
  <c r="J71" i="28" s="1"/>
  <c r="I69" i="28"/>
  <c r="H69" i="28"/>
  <c r="G69" i="28"/>
  <c r="G71" i="28" s="1"/>
  <c r="F69" i="28"/>
  <c r="F71" i="28" s="1"/>
  <c r="E69" i="28"/>
  <c r="D69" i="28"/>
  <c r="C69" i="28"/>
  <c r="C71" i="28" s="1"/>
  <c r="L69" i="29"/>
  <c r="L71" i="29" s="1"/>
  <c r="K69" i="29"/>
  <c r="J69" i="29"/>
  <c r="I69" i="29"/>
  <c r="I71" i="29" s="1"/>
  <c r="H69" i="29"/>
  <c r="H71" i="29" s="1"/>
  <c r="G69" i="29"/>
  <c r="F69" i="29"/>
  <c r="E69" i="29"/>
  <c r="E71" i="29" s="1"/>
  <c r="D69" i="29"/>
  <c r="D71" i="29" s="1"/>
  <c r="C69" i="29"/>
  <c r="L69" i="30"/>
  <c r="K69" i="30"/>
  <c r="K71" i="30" s="1"/>
  <c r="J69" i="30"/>
  <c r="J71" i="30" s="1"/>
  <c r="I69" i="30"/>
  <c r="H69" i="30"/>
  <c r="G69" i="30"/>
  <c r="G71" i="30" s="1"/>
  <c r="F69" i="30"/>
  <c r="F71" i="30" s="1"/>
  <c r="E69" i="30"/>
  <c r="D69" i="30"/>
  <c r="C69" i="30"/>
  <c r="C71" i="30" s="1"/>
  <c r="L69" i="31"/>
  <c r="L71" i="31" s="1"/>
  <c r="K69" i="31"/>
  <c r="J69" i="31"/>
  <c r="I69" i="31"/>
  <c r="I71" i="31" s="1"/>
  <c r="H69" i="31"/>
  <c r="H71" i="31" s="1"/>
  <c r="G69" i="31"/>
  <c r="F69" i="31"/>
  <c r="E69" i="31"/>
  <c r="E71" i="31" s="1"/>
  <c r="D69" i="31"/>
  <c r="D71" i="31" s="1"/>
  <c r="C69" i="31"/>
  <c r="L69" i="32"/>
  <c r="K69" i="32"/>
  <c r="K71" i="32" s="1"/>
  <c r="J69" i="32"/>
  <c r="J71" i="32" s="1"/>
  <c r="I69" i="32"/>
  <c r="H69" i="32"/>
  <c r="G69" i="32"/>
  <c r="G71" i="32" s="1"/>
  <c r="F69" i="32"/>
  <c r="F71" i="32" s="1"/>
  <c r="E69" i="32"/>
  <c r="D69" i="32"/>
  <c r="C69" i="32"/>
  <c r="C71" i="32" s="1"/>
  <c r="L69" i="33"/>
  <c r="L71" i="33" s="1"/>
  <c r="K69" i="33"/>
  <c r="J69" i="33"/>
  <c r="I69" i="33"/>
  <c r="I71" i="33" s="1"/>
  <c r="H69" i="33"/>
  <c r="H71" i="33" s="1"/>
  <c r="G69" i="33"/>
  <c r="F69" i="33"/>
  <c r="E69" i="33"/>
  <c r="E71" i="33" s="1"/>
  <c r="D69" i="33"/>
  <c r="D71" i="33" s="1"/>
  <c r="C69" i="33"/>
  <c r="L69" i="34"/>
  <c r="K69" i="34"/>
  <c r="K71" i="34" s="1"/>
  <c r="J69" i="34"/>
  <c r="J71" i="34" s="1"/>
  <c r="I69" i="34"/>
  <c r="H69" i="34"/>
  <c r="G69" i="34"/>
  <c r="G71" i="34" s="1"/>
  <c r="F69" i="34"/>
  <c r="F71" i="34" s="1"/>
  <c r="E69" i="34"/>
  <c r="D69" i="34"/>
  <c r="C69" i="34"/>
  <c r="C71" i="34" s="1"/>
  <c r="L69" i="35"/>
  <c r="L71" i="35" s="1"/>
  <c r="K69" i="35"/>
  <c r="J69" i="35"/>
  <c r="I69" i="35"/>
  <c r="I71" i="35" s="1"/>
  <c r="H69" i="35"/>
  <c r="H71" i="35" s="1"/>
  <c r="G69" i="35"/>
  <c r="F69" i="35"/>
  <c r="E69" i="35"/>
  <c r="E71" i="35" s="1"/>
  <c r="D69" i="35"/>
  <c r="D71" i="35" s="1"/>
  <c r="C69" i="35"/>
  <c r="L69" i="36"/>
  <c r="K69" i="36"/>
  <c r="K71" i="36" s="1"/>
  <c r="J69" i="36"/>
  <c r="J71" i="36" s="1"/>
  <c r="I69" i="36"/>
  <c r="H69" i="36"/>
  <c r="G69" i="36"/>
  <c r="G71" i="36" s="1"/>
  <c r="F69" i="36"/>
  <c r="F71" i="36" s="1"/>
  <c r="E69" i="36"/>
  <c r="D69" i="36"/>
  <c r="C69" i="36"/>
  <c r="C71" i="36" s="1"/>
  <c r="L69" i="37"/>
  <c r="L71" i="37" s="1"/>
  <c r="K69" i="37"/>
  <c r="J69" i="37"/>
  <c r="I69" i="37"/>
  <c r="I71" i="37" s="1"/>
  <c r="H69" i="37"/>
  <c r="H71" i="37" s="1"/>
  <c r="G69" i="37"/>
  <c r="F69" i="37"/>
  <c r="E69" i="37"/>
  <c r="E71" i="37" s="1"/>
  <c r="D69" i="37"/>
  <c r="D71" i="37" s="1"/>
  <c r="C69" i="37"/>
  <c r="L69" i="38"/>
  <c r="K69" i="38"/>
  <c r="K71" i="38" s="1"/>
  <c r="J69" i="38"/>
  <c r="J71" i="38" s="1"/>
  <c r="I69" i="38"/>
  <c r="H69" i="38"/>
  <c r="G69" i="38"/>
  <c r="G71" i="38" s="1"/>
  <c r="F69" i="38"/>
  <c r="F71" i="38" s="1"/>
  <c r="E69" i="38"/>
  <c r="D69" i="38"/>
  <c r="C69" i="38"/>
  <c r="C71" i="38" s="1"/>
  <c r="L69" i="39"/>
  <c r="L71" i="39" s="1"/>
  <c r="K69" i="39"/>
  <c r="J69" i="39"/>
  <c r="I69" i="39"/>
  <c r="I71" i="39" s="1"/>
  <c r="H69" i="39"/>
  <c r="H71" i="39" s="1"/>
  <c r="G69" i="39"/>
  <c r="F69" i="39"/>
  <c r="E69" i="39"/>
  <c r="E71" i="39" s="1"/>
  <c r="D69" i="39"/>
  <c r="D71" i="39" s="1"/>
  <c r="C69" i="39"/>
  <c r="L69" i="40"/>
  <c r="K69" i="40"/>
  <c r="K71" i="40" s="1"/>
  <c r="J69" i="40"/>
  <c r="J71" i="40" s="1"/>
  <c r="I69" i="40"/>
  <c r="H69" i="40"/>
  <c r="G69" i="40"/>
  <c r="G71" i="40" s="1"/>
  <c r="F69" i="40"/>
  <c r="F71" i="40" s="1"/>
  <c r="E69" i="40"/>
  <c r="D69" i="40"/>
  <c r="C69" i="40"/>
  <c r="C71" i="40" s="1"/>
  <c r="L69" i="41"/>
  <c r="L71" i="41" s="1"/>
  <c r="K69" i="41"/>
  <c r="J69" i="41"/>
  <c r="I69" i="41"/>
  <c r="I71" i="41" s="1"/>
  <c r="H69" i="41"/>
  <c r="H71" i="41" s="1"/>
  <c r="G69" i="41"/>
  <c r="F69" i="41"/>
  <c r="E69" i="41"/>
  <c r="E71" i="41" s="1"/>
  <c r="D69" i="41"/>
  <c r="D71" i="41" s="1"/>
  <c r="C69" i="41"/>
  <c r="L69" i="42"/>
  <c r="K69" i="42"/>
  <c r="K71" i="42" s="1"/>
  <c r="J69" i="42"/>
  <c r="J71" i="42" s="1"/>
  <c r="I69" i="42"/>
  <c r="H69" i="42"/>
  <c r="G69" i="42"/>
  <c r="G71" i="42" s="1"/>
  <c r="F69" i="42"/>
  <c r="F71" i="42" s="1"/>
  <c r="E69" i="42"/>
  <c r="D69" i="42"/>
  <c r="C69" i="42"/>
  <c r="C71" i="42" s="1"/>
  <c r="L69" i="43"/>
  <c r="L71" i="43" s="1"/>
  <c r="K69" i="43"/>
  <c r="J69" i="43"/>
  <c r="I69" i="43"/>
  <c r="I71" i="43" s="1"/>
  <c r="H69" i="43"/>
  <c r="H71" i="43" s="1"/>
  <c r="G69" i="43"/>
  <c r="F69" i="43"/>
  <c r="E69" i="43"/>
  <c r="E71" i="43" s="1"/>
  <c r="D69" i="43"/>
  <c r="D71" i="43" s="1"/>
  <c r="C69" i="43"/>
  <c r="L69" i="44"/>
  <c r="K69" i="44"/>
  <c r="K71" i="44" s="1"/>
  <c r="J69" i="44"/>
  <c r="J71" i="44" s="1"/>
  <c r="I69" i="44"/>
  <c r="H69" i="44"/>
  <c r="G69" i="44"/>
  <c r="G71" i="44" s="1"/>
  <c r="F69" i="44"/>
  <c r="F71" i="44" s="1"/>
  <c r="E69" i="44"/>
  <c r="D69" i="44"/>
  <c r="C69" i="44"/>
  <c r="C71" i="44" s="1"/>
  <c r="L69" i="45"/>
  <c r="L71" i="45" s="1"/>
  <c r="K69" i="45"/>
  <c r="J69" i="45"/>
  <c r="I69" i="45"/>
  <c r="I71" i="45" s="1"/>
  <c r="H69" i="45"/>
  <c r="H71" i="45" s="1"/>
  <c r="G69" i="45"/>
  <c r="F69" i="45"/>
  <c r="E69" i="45"/>
  <c r="E71" i="45" s="1"/>
  <c r="D69" i="45"/>
  <c r="D71" i="45" s="1"/>
  <c r="C69" i="45"/>
  <c r="L69" i="46"/>
  <c r="K69" i="46"/>
  <c r="K71" i="46" s="1"/>
  <c r="J69" i="46"/>
  <c r="J71" i="46" s="1"/>
  <c r="I69" i="46"/>
  <c r="H69" i="46"/>
  <c r="G69" i="46"/>
  <c r="G71" i="46" s="1"/>
  <c r="F69" i="46"/>
  <c r="F71" i="46" s="1"/>
  <c r="E69" i="46"/>
  <c r="D69" i="46"/>
  <c r="C69" i="46"/>
  <c r="C71" i="46" s="1"/>
  <c r="L69" i="47"/>
  <c r="L71" i="47" s="1"/>
  <c r="K69" i="47"/>
  <c r="J69" i="47"/>
  <c r="I69" i="47"/>
  <c r="I71" i="47" s="1"/>
  <c r="H69" i="47"/>
  <c r="H71" i="47" s="1"/>
  <c r="G69" i="47"/>
  <c r="F69" i="47"/>
  <c r="E69" i="47"/>
  <c r="E71" i="47" s="1"/>
  <c r="D69" i="47"/>
  <c r="D71" i="47" s="1"/>
  <c r="C69" i="47"/>
  <c r="L69" i="48"/>
  <c r="K69" i="48"/>
  <c r="K71" i="48" s="1"/>
  <c r="J69" i="48"/>
  <c r="J71" i="48" s="1"/>
  <c r="I69" i="48"/>
  <c r="H69" i="48"/>
  <c r="G69" i="48"/>
  <c r="G71" i="48" s="1"/>
  <c r="F69" i="48"/>
  <c r="F71" i="48" s="1"/>
  <c r="E69" i="48"/>
  <c r="D69" i="48"/>
  <c r="C69" i="48"/>
  <c r="C71" i="48" s="1"/>
  <c r="L69" i="49"/>
  <c r="L71" i="49" s="1"/>
  <c r="K69" i="49"/>
  <c r="J69" i="49"/>
  <c r="I69" i="49"/>
  <c r="I71" i="49" s="1"/>
  <c r="H69" i="49"/>
  <c r="H71" i="49" s="1"/>
  <c r="G69" i="49"/>
  <c r="F69" i="49"/>
  <c r="E69" i="49"/>
  <c r="E71" i="49" s="1"/>
  <c r="D69" i="49"/>
  <c r="D71" i="49" s="1"/>
  <c r="C69" i="49"/>
  <c r="L69" i="50"/>
  <c r="K69" i="50"/>
  <c r="K71" i="50" s="1"/>
  <c r="J69" i="50"/>
  <c r="J71" i="50" s="1"/>
  <c r="I69" i="50"/>
  <c r="H69" i="50"/>
  <c r="G69" i="50"/>
  <c r="G71" i="50" s="1"/>
  <c r="F69" i="50"/>
  <c r="F71" i="50" s="1"/>
  <c r="E69" i="50"/>
  <c r="D69" i="50"/>
  <c r="C69" i="50"/>
  <c r="C71" i="50" s="1"/>
  <c r="L69" i="51"/>
  <c r="L71" i="51" s="1"/>
  <c r="K69" i="51"/>
  <c r="J69" i="51"/>
  <c r="I69" i="51"/>
  <c r="I71" i="51" s="1"/>
  <c r="H69" i="51"/>
  <c r="H71" i="51" s="1"/>
  <c r="G69" i="51"/>
  <c r="F69" i="51"/>
  <c r="E69" i="51"/>
  <c r="E71" i="51" s="1"/>
  <c r="D69" i="51"/>
  <c r="D71" i="51" s="1"/>
  <c r="C69" i="51"/>
  <c r="L69" i="52"/>
  <c r="K69" i="52"/>
  <c r="K71" i="52" s="1"/>
  <c r="J69" i="52"/>
  <c r="J71" i="52" s="1"/>
  <c r="I69" i="52"/>
  <c r="H69" i="52"/>
  <c r="G69" i="52"/>
  <c r="G71" i="52" s="1"/>
  <c r="F69" i="52"/>
  <c r="F71" i="52" s="1"/>
  <c r="E69" i="52"/>
  <c r="D69" i="52"/>
  <c r="C69" i="52"/>
  <c r="C71" i="52" s="1"/>
  <c r="L69" i="53"/>
  <c r="L71" i="53" s="1"/>
  <c r="K69" i="53"/>
  <c r="J69" i="53"/>
  <c r="I69" i="53"/>
  <c r="I71" i="53" s="1"/>
  <c r="H69" i="53"/>
  <c r="H71" i="53" s="1"/>
  <c r="G69" i="53"/>
  <c r="F69" i="53"/>
  <c r="E69" i="53"/>
  <c r="E71" i="53" s="1"/>
  <c r="D69" i="53"/>
  <c r="D71" i="53" s="1"/>
  <c r="C69" i="53"/>
  <c r="L69" i="54"/>
  <c r="K69" i="54"/>
  <c r="K71" i="54" s="1"/>
  <c r="J69" i="54"/>
  <c r="J71" i="54" s="1"/>
  <c r="I69" i="54"/>
  <c r="H69" i="54"/>
  <c r="G69" i="54"/>
  <c r="G71" i="54" s="1"/>
  <c r="F69" i="54"/>
  <c r="F71" i="54" s="1"/>
  <c r="E69" i="54"/>
  <c r="D69" i="54"/>
  <c r="C69" i="54"/>
  <c r="C71" i="54" s="1"/>
  <c r="L69" i="55"/>
  <c r="L71" i="55" s="1"/>
  <c r="K69" i="55"/>
  <c r="J69" i="55"/>
  <c r="I69" i="55"/>
  <c r="I71" i="55" s="1"/>
  <c r="H69" i="55"/>
  <c r="H71" i="55" s="1"/>
  <c r="G69" i="55"/>
  <c r="F69" i="55"/>
  <c r="E69" i="55"/>
  <c r="E71" i="55" s="1"/>
  <c r="D69" i="55"/>
  <c r="D71" i="55" s="1"/>
  <c r="C69" i="55"/>
  <c r="L69" i="1"/>
  <c r="K69" i="1"/>
  <c r="K71" i="1" s="1"/>
  <c r="J69" i="1"/>
  <c r="J71" i="1" s="1"/>
  <c r="I69" i="1"/>
  <c r="H69" i="1"/>
  <c r="G69" i="1"/>
  <c r="G71" i="1" s="1"/>
  <c r="F69" i="1"/>
  <c r="F71" i="1" s="1"/>
  <c r="E69" i="1"/>
  <c r="D69" i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29"/>
  <c r="K29" i="29"/>
  <c r="J29" i="29"/>
  <c r="I29" i="29"/>
  <c r="H29" i="29"/>
  <c r="G29" i="29"/>
  <c r="F29" i="29"/>
  <c r="E29" i="29"/>
  <c r="D29" i="29"/>
  <c r="C29" i="29"/>
  <c r="L29" i="30"/>
  <c r="K29" i="30"/>
  <c r="J29" i="30"/>
  <c r="I29" i="30"/>
  <c r="H29" i="30"/>
  <c r="G29" i="30"/>
  <c r="F29" i="30"/>
  <c r="E29" i="30"/>
  <c r="D29" i="30"/>
  <c r="C29" i="30"/>
  <c r="L29" i="31"/>
  <c r="K29" i="31"/>
  <c r="J29" i="31"/>
  <c r="I29" i="31"/>
  <c r="H29" i="31"/>
  <c r="G29" i="31"/>
  <c r="F29" i="31"/>
  <c r="E29" i="31"/>
  <c r="D29" i="31"/>
  <c r="C29" i="31"/>
  <c r="L29" i="32"/>
  <c r="K29" i="32"/>
  <c r="J29" i="32"/>
  <c r="I29" i="32"/>
  <c r="H29" i="32"/>
  <c r="G29" i="32"/>
  <c r="F29" i="32"/>
  <c r="E29" i="32"/>
  <c r="D29" i="32"/>
  <c r="C29" i="32"/>
  <c r="L29" i="33"/>
  <c r="K29" i="33"/>
  <c r="J29" i="33"/>
  <c r="I29" i="33"/>
  <c r="H29" i="33"/>
  <c r="G29" i="33"/>
  <c r="F29" i="33"/>
  <c r="E29" i="33"/>
  <c r="D29" i="33"/>
  <c r="C29" i="33"/>
  <c r="L29" i="34"/>
  <c r="K29" i="34"/>
  <c r="J29" i="34"/>
  <c r="I29" i="34"/>
  <c r="H29" i="34"/>
  <c r="G29" i="34"/>
  <c r="F29" i="34"/>
  <c r="E29" i="34"/>
  <c r="D29" i="34"/>
  <c r="C29" i="34"/>
  <c r="L29" i="35"/>
  <c r="K29" i="35"/>
  <c r="J29" i="35"/>
  <c r="I29" i="35"/>
  <c r="H29" i="35"/>
  <c r="G29" i="35"/>
  <c r="F29" i="35"/>
  <c r="E29" i="35"/>
  <c r="D29" i="35"/>
  <c r="C29" i="35"/>
  <c r="L29" i="36"/>
  <c r="K29" i="36"/>
  <c r="J29" i="36"/>
  <c r="I29" i="36"/>
  <c r="H29" i="36"/>
  <c r="G29" i="36"/>
  <c r="F29" i="36"/>
  <c r="E29" i="36"/>
  <c r="D29" i="36"/>
  <c r="C29" i="36"/>
  <c r="L29" i="37"/>
  <c r="K29" i="37"/>
  <c r="J29" i="37"/>
  <c r="I29" i="37"/>
  <c r="H29" i="37"/>
  <c r="G29" i="37"/>
  <c r="F29" i="37"/>
  <c r="E29" i="37"/>
  <c r="D29" i="37"/>
  <c r="C29" i="37"/>
  <c r="L29" i="38"/>
  <c r="K29" i="38"/>
  <c r="J29" i="38"/>
  <c r="I29" i="38"/>
  <c r="H29" i="38"/>
  <c r="G29" i="38"/>
  <c r="F29" i="38"/>
  <c r="E29" i="38"/>
  <c r="D29" i="38"/>
  <c r="C29" i="38"/>
  <c r="L29" i="39"/>
  <c r="K29" i="39"/>
  <c r="J29" i="39"/>
  <c r="I29" i="39"/>
  <c r="H29" i="39"/>
  <c r="G29" i="39"/>
  <c r="F29" i="39"/>
  <c r="E29" i="39"/>
  <c r="D29" i="39"/>
  <c r="C29" i="39"/>
  <c r="L29" i="40"/>
  <c r="K29" i="40"/>
  <c r="J29" i="40"/>
  <c r="I29" i="40"/>
  <c r="H29" i="40"/>
  <c r="G29" i="40"/>
  <c r="F29" i="40"/>
  <c r="E29" i="40"/>
  <c r="D29" i="40"/>
  <c r="C29" i="40"/>
  <c r="L29" i="41"/>
  <c r="K29" i="41"/>
  <c r="J29" i="41"/>
  <c r="I29" i="41"/>
  <c r="H29" i="41"/>
  <c r="G29" i="41"/>
  <c r="F29" i="41"/>
  <c r="E29" i="41"/>
  <c r="D29" i="41"/>
  <c r="C29" i="41"/>
  <c r="L29" i="42"/>
  <c r="K29" i="42"/>
  <c r="J29" i="42"/>
  <c r="I29" i="42"/>
  <c r="H29" i="42"/>
  <c r="G29" i="42"/>
  <c r="F29" i="42"/>
  <c r="E29" i="42"/>
  <c r="D29" i="42"/>
  <c r="C29" i="42"/>
  <c r="L29" i="43"/>
  <c r="K29" i="43"/>
  <c r="J29" i="43"/>
  <c r="I29" i="43"/>
  <c r="H29" i="43"/>
  <c r="G29" i="43"/>
  <c r="F29" i="43"/>
  <c r="E29" i="43"/>
  <c r="D29" i="43"/>
  <c r="C29" i="43"/>
  <c r="L29" i="44"/>
  <c r="K29" i="44"/>
  <c r="J29" i="44"/>
  <c r="I29" i="44"/>
  <c r="H29" i="44"/>
  <c r="G29" i="44"/>
  <c r="F29" i="44"/>
  <c r="E29" i="44"/>
  <c r="D29" i="44"/>
  <c r="C29" i="44"/>
  <c r="L29" i="45"/>
  <c r="K29" i="45"/>
  <c r="J29" i="45"/>
  <c r="I29" i="45"/>
  <c r="H29" i="45"/>
  <c r="G29" i="45"/>
  <c r="F29" i="45"/>
  <c r="E29" i="45"/>
  <c r="D29" i="45"/>
  <c r="C29" i="45"/>
  <c r="L29" i="46"/>
  <c r="K29" i="46"/>
  <c r="J29" i="46"/>
  <c r="I29" i="46"/>
  <c r="H29" i="46"/>
  <c r="G29" i="46"/>
  <c r="F29" i="46"/>
  <c r="E29" i="46"/>
  <c r="D29" i="46"/>
  <c r="C29" i="46"/>
  <c r="L29" i="47"/>
  <c r="K29" i="47"/>
  <c r="J29" i="47"/>
  <c r="I29" i="47"/>
  <c r="H29" i="47"/>
  <c r="G29" i="47"/>
  <c r="F29" i="47"/>
  <c r="E29" i="47"/>
  <c r="D29" i="47"/>
  <c r="C29" i="47"/>
  <c r="L29" i="48"/>
  <c r="K29" i="48"/>
  <c r="J29" i="48"/>
  <c r="I29" i="48"/>
  <c r="H29" i="48"/>
  <c r="G29" i="48"/>
  <c r="F29" i="48"/>
  <c r="E29" i="48"/>
  <c r="D29" i="48"/>
  <c r="C29" i="48"/>
  <c r="L29" i="49"/>
  <c r="K29" i="49"/>
  <c r="J29" i="49"/>
  <c r="I29" i="49"/>
  <c r="H29" i="49"/>
  <c r="G29" i="49"/>
  <c r="F29" i="49"/>
  <c r="E29" i="49"/>
  <c r="D29" i="49"/>
  <c r="C29" i="49"/>
  <c r="L29" i="50"/>
  <c r="K29" i="50"/>
  <c r="J29" i="50"/>
  <c r="I29" i="50"/>
  <c r="H29" i="50"/>
  <c r="G29" i="50"/>
  <c r="F29" i="50"/>
  <c r="E29" i="50"/>
  <c r="D29" i="50"/>
  <c r="C29" i="50"/>
  <c r="L29" i="51"/>
  <c r="K29" i="51"/>
  <c r="J29" i="51"/>
  <c r="I29" i="51"/>
  <c r="H29" i="51"/>
  <c r="G29" i="51"/>
  <c r="F29" i="51"/>
  <c r="E29" i="51"/>
  <c r="D29" i="51"/>
  <c r="C29" i="51"/>
  <c r="L29" i="52"/>
  <c r="K29" i="52"/>
  <c r="J29" i="52"/>
  <c r="I29" i="52"/>
  <c r="H29" i="52"/>
  <c r="G29" i="52"/>
  <c r="F29" i="52"/>
  <c r="E29" i="52"/>
  <c r="D29" i="52"/>
  <c r="C29" i="52"/>
  <c r="L29" i="53"/>
  <c r="K29" i="53"/>
  <c r="J29" i="53"/>
  <c r="I29" i="53"/>
  <c r="H29" i="53"/>
  <c r="G29" i="53"/>
  <c r="F29" i="53"/>
  <c r="E29" i="53"/>
  <c r="D29" i="53"/>
  <c r="C29" i="53"/>
  <c r="L29" i="54"/>
  <c r="K29" i="54"/>
  <c r="J29" i="54"/>
  <c r="I29" i="54"/>
  <c r="H29" i="54"/>
  <c r="G29" i="54"/>
  <c r="F29" i="54"/>
  <c r="E29" i="54"/>
  <c r="D29" i="54"/>
  <c r="C29" i="54"/>
  <c r="L29" i="55"/>
  <c r="K29" i="55"/>
  <c r="J29" i="55"/>
  <c r="I29" i="55"/>
  <c r="H29" i="55"/>
  <c r="G29" i="55"/>
  <c r="F29" i="55"/>
  <c r="E29" i="55"/>
  <c r="D29" i="55"/>
  <c r="C29" i="55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29"/>
  <c r="K23" i="29"/>
  <c r="J23" i="29"/>
  <c r="I23" i="29"/>
  <c r="H23" i="29"/>
  <c r="G23" i="29"/>
  <c r="F23" i="29"/>
  <c r="E23" i="29"/>
  <c r="D23" i="29"/>
  <c r="C23" i="29"/>
  <c r="L23" i="30"/>
  <c r="K23" i="30"/>
  <c r="J23" i="30"/>
  <c r="I23" i="30"/>
  <c r="H23" i="30"/>
  <c r="G23" i="30"/>
  <c r="F23" i="30"/>
  <c r="E23" i="30"/>
  <c r="D23" i="30"/>
  <c r="C23" i="30"/>
  <c r="L23" i="31"/>
  <c r="K23" i="31"/>
  <c r="J23" i="31"/>
  <c r="I23" i="31"/>
  <c r="H23" i="31"/>
  <c r="G23" i="31"/>
  <c r="F23" i="31"/>
  <c r="E23" i="31"/>
  <c r="D23" i="31"/>
  <c r="C23" i="31"/>
  <c r="L23" i="32"/>
  <c r="K23" i="32"/>
  <c r="J23" i="32"/>
  <c r="I23" i="32"/>
  <c r="H23" i="32"/>
  <c r="G23" i="32"/>
  <c r="F23" i="32"/>
  <c r="E23" i="32"/>
  <c r="D23" i="32"/>
  <c r="C23" i="32"/>
  <c r="L23" i="33"/>
  <c r="K23" i="33"/>
  <c r="J23" i="33"/>
  <c r="I23" i="33"/>
  <c r="H23" i="33"/>
  <c r="G23" i="33"/>
  <c r="F23" i="33"/>
  <c r="E23" i="33"/>
  <c r="D23" i="33"/>
  <c r="C23" i="33"/>
  <c r="L23" i="34"/>
  <c r="K23" i="34"/>
  <c r="J23" i="34"/>
  <c r="I23" i="34"/>
  <c r="H23" i="34"/>
  <c r="G23" i="34"/>
  <c r="F23" i="34"/>
  <c r="E23" i="34"/>
  <c r="D23" i="34"/>
  <c r="C23" i="34"/>
  <c r="L23" i="35"/>
  <c r="K23" i="35"/>
  <c r="J23" i="35"/>
  <c r="I23" i="35"/>
  <c r="H23" i="35"/>
  <c r="G23" i="35"/>
  <c r="F23" i="35"/>
  <c r="E23" i="35"/>
  <c r="D23" i="35"/>
  <c r="C23" i="35"/>
  <c r="L23" i="36"/>
  <c r="K23" i="36"/>
  <c r="J23" i="36"/>
  <c r="I23" i="36"/>
  <c r="H23" i="36"/>
  <c r="G23" i="36"/>
  <c r="F23" i="36"/>
  <c r="E23" i="36"/>
  <c r="D23" i="36"/>
  <c r="C23" i="36"/>
  <c r="L23" i="37"/>
  <c r="K23" i="37"/>
  <c r="J23" i="37"/>
  <c r="I23" i="37"/>
  <c r="H23" i="37"/>
  <c r="G23" i="37"/>
  <c r="F23" i="37"/>
  <c r="E23" i="37"/>
  <c r="D23" i="37"/>
  <c r="C23" i="37"/>
  <c r="L23" i="38"/>
  <c r="K23" i="38"/>
  <c r="J23" i="38"/>
  <c r="I23" i="38"/>
  <c r="H23" i="38"/>
  <c r="G23" i="38"/>
  <c r="F23" i="38"/>
  <c r="E23" i="38"/>
  <c r="D23" i="38"/>
  <c r="C23" i="38"/>
  <c r="L23" i="39"/>
  <c r="K23" i="39"/>
  <c r="J23" i="39"/>
  <c r="I23" i="39"/>
  <c r="H23" i="39"/>
  <c r="G23" i="39"/>
  <c r="F23" i="39"/>
  <c r="E23" i="39"/>
  <c r="D23" i="39"/>
  <c r="C23" i="39"/>
  <c r="L23" i="40"/>
  <c r="K23" i="40"/>
  <c r="J23" i="40"/>
  <c r="I23" i="40"/>
  <c r="H23" i="40"/>
  <c r="G23" i="40"/>
  <c r="F23" i="40"/>
  <c r="E23" i="40"/>
  <c r="D23" i="40"/>
  <c r="C23" i="40"/>
  <c r="L23" i="41"/>
  <c r="K23" i="41"/>
  <c r="J23" i="41"/>
  <c r="I23" i="41"/>
  <c r="H23" i="41"/>
  <c r="G23" i="41"/>
  <c r="F23" i="41"/>
  <c r="E23" i="41"/>
  <c r="D23" i="41"/>
  <c r="C23" i="41"/>
  <c r="L23" i="42"/>
  <c r="K23" i="42"/>
  <c r="J23" i="42"/>
  <c r="I23" i="42"/>
  <c r="H23" i="42"/>
  <c r="G23" i="42"/>
  <c r="F23" i="42"/>
  <c r="E23" i="42"/>
  <c r="D23" i="42"/>
  <c r="C23" i="42"/>
  <c r="L23" i="43"/>
  <c r="K23" i="43"/>
  <c r="J23" i="43"/>
  <c r="I23" i="43"/>
  <c r="H23" i="43"/>
  <c r="G23" i="43"/>
  <c r="F23" i="43"/>
  <c r="E23" i="43"/>
  <c r="D23" i="43"/>
  <c r="C23" i="43"/>
  <c r="L23" i="44"/>
  <c r="K23" i="44"/>
  <c r="J23" i="44"/>
  <c r="I23" i="44"/>
  <c r="H23" i="44"/>
  <c r="G23" i="44"/>
  <c r="F23" i="44"/>
  <c r="E23" i="44"/>
  <c r="D23" i="44"/>
  <c r="C23" i="44"/>
  <c r="L23" i="45"/>
  <c r="K23" i="45"/>
  <c r="J23" i="45"/>
  <c r="I23" i="45"/>
  <c r="H23" i="45"/>
  <c r="G23" i="45"/>
  <c r="F23" i="45"/>
  <c r="E23" i="45"/>
  <c r="D23" i="45"/>
  <c r="C23" i="45"/>
  <c r="L23" i="46"/>
  <c r="K23" i="46"/>
  <c r="J23" i="46"/>
  <c r="I23" i="46"/>
  <c r="H23" i="46"/>
  <c r="G23" i="46"/>
  <c r="F23" i="46"/>
  <c r="E23" i="46"/>
  <c r="D23" i="46"/>
  <c r="C23" i="46"/>
  <c r="L23" i="47"/>
  <c r="K23" i="47"/>
  <c r="J23" i="47"/>
  <c r="I23" i="47"/>
  <c r="H23" i="47"/>
  <c r="G23" i="47"/>
  <c r="F23" i="47"/>
  <c r="E23" i="47"/>
  <c r="D23" i="47"/>
  <c r="C23" i="47"/>
  <c r="L23" i="48"/>
  <c r="K23" i="48"/>
  <c r="J23" i="48"/>
  <c r="I23" i="48"/>
  <c r="H23" i="48"/>
  <c r="G23" i="48"/>
  <c r="F23" i="48"/>
  <c r="E23" i="48"/>
  <c r="D23" i="48"/>
  <c r="C23" i="48"/>
  <c r="L23" i="49"/>
  <c r="K23" i="49"/>
  <c r="J23" i="49"/>
  <c r="I23" i="49"/>
  <c r="H23" i="49"/>
  <c r="G23" i="49"/>
  <c r="F23" i="49"/>
  <c r="E23" i="49"/>
  <c r="D23" i="49"/>
  <c r="C23" i="49"/>
  <c r="L23" i="50"/>
  <c r="K23" i="50"/>
  <c r="J23" i="50"/>
  <c r="I23" i="50"/>
  <c r="H23" i="50"/>
  <c r="G23" i="50"/>
  <c r="F23" i="50"/>
  <c r="E23" i="50"/>
  <c r="D23" i="50"/>
  <c r="C23" i="50"/>
  <c r="L23" i="51"/>
  <c r="K23" i="51"/>
  <c r="J23" i="51"/>
  <c r="I23" i="51"/>
  <c r="H23" i="51"/>
  <c r="G23" i="51"/>
  <c r="F23" i="51"/>
  <c r="E23" i="51"/>
  <c r="D23" i="51"/>
  <c r="C23" i="51"/>
  <c r="L23" i="52"/>
  <c r="K23" i="52"/>
  <c r="J23" i="52"/>
  <c r="I23" i="52"/>
  <c r="H23" i="52"/>
  <c r="G23" i="52"/>
  <c r="F23" i="52"/>
  <c r="E23" i="52"/>
  <c r="D23" i="52"/>
  <c r="C23" i="52"/>
  <c r="L23" i="53"/>
  <c r="K23" i="53"/>
  <c r="J23" i="53"/>
  <c r="I23" i="53"/>
  <c r="H23" i="53"/>
  <c r="G23" i="53"/>
  <c r="F23" i="53"/>
  <c r="E23" i="53"/>
  <c r="D23" i="53"/>
  <c r="C23" i="53"/>
  <c r="L23" i="54"/>
  <c r="K23" i="54"/>
  <c r="J23" i="54"/>
  <c r="I23" i="54"/>
  <c r="H23" i="54"/>
  <c r="G23" i="54"/>
  <c r="F23" i="54"/>
  <c r="E23" i="54"/>
  <c r="D23" i="54"/>
  <c r="C23" i="54"/>
  <c r="L23" i="55"/>
  <c r="K23" i="55"/>
  <c r="J23" i="55"/>
  <c r="I23" i="55"/>
  <c r="H23" i="55"/>
  <c r="G23" i="55"/>
  <c r="F23" i="55"/>
  <c r="E23" i="55"/>
  <c r="D23" i="55"/>
  <c r="C23" i="55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E17" i="29"/>
  <c r="D17" i="29"/>
  <c r="C17" i="29"/>
  <c r="L17" i="30"/>
  <c r="K17" i="30"/>
  <c r="J17" i="30"/>
  <c r="I17" i="30"/>
  <c r="H17" i="30"/>
  <c r="G17" i="30"/>
  <c r="F17" i="30"/>
  <c r="E17" i="30"/>
  <c r="D17" i="30"/>
  <c r="C17" i="30"/>
  <c r="L17" i="31"/>
  <c r="K17" i="31"/>
  <c r="J17" i="31"/>
  <c r="I17" i="31"/>
  <c r="H17" i="31"/>
  <c r="G17" i="31"/>
  <c r="F17" i="31"/>
  <c r="E17" i="31"/>
  <c r="D17" i="31"/>
  <c r="C17" i="31"/>
  <c r="L17" i="32"/>
  <c r="K17" i="32"/>
  <c r="J17" i="32"/>
  <c r="I17" i="32"/>
  <c r="H17" i="32"/>
  <c r="G17" i="32"/>
  <c r="F17" i="32"/>
  <c r="E17" i="32"/>
  <c r="D17" i="32"/>
  <c r="C17" i="32"/>
  <c r="L17" i="33"/>
  <c r="K17" i="33"/>
  <c r="J17" i="33"/>
  <c r="I17" i="33"/>
  <c r="H17" i="33"/>
  <c r="G17" i="33"/>
  <c r="F17" i="33"/>
  <c r="E17" i="33"/>
  <c r="D17" i="33"/>
  <c r="C17" i="33"/>
  <c r="L17" i="34"/>
  <c r="K17" i="34"/>
  <c r="J17" i="34"/>
  <c r="I17" i="34"/>
  <c r="H17" i="34"/>
  <c r="G17" i="34"/>
  <c r="F17" i="34"/>
  <c r="E17" i="34"/>
  <c r="D17" i="34"/>
  <c r="C17" i="34"/>
  <c r="L17" i="35"/>
  <c r="K17" i="35"/>
  <c r="J17" i="35"/>
  <c r="I17" i="35"/>
  <c r="H17" i="35"/>
  <c r="G17" i="35"/>
  <c r="F17" i="35"/>
  <c r="E17" i="35"/>
  <c r="D17" i="35"/>
  <c r="C17" i="35"/>
  <c r="L17" i="36"/>
  <c r="K17" i="36"/>
  <c r="J17" i="36"/>
  <c r="I17" i="36"/>
  <c r="H17" i="36"/>
  <c r="G17" i="36"/>
  <c r="F17" i="36"/>
  <c r="E17" i="36"/>
  <c r="D17" i="36"/>
  <c r="C17" i="36"/>
  <c r="L17" i="37"/>
  <c r="K17" i="37"/>
  <c r="J17" i="37"/>
  <c r="I17" i="37"/>
  <c r="H17" i="37"/>
  <c r="G17" i="37"/>
  <c r="F17" i="37"/>
  <c r="E17" i="37"/>
  <c r="D17" i="37"/>
  <c r="C17" i="37"/>
  <c r="L17" i="38"/>
  <c r="K17" i="38"/>
  <c r="J17" i="38"/>
  <c r="I17" i="38"/>
  <c r="H17" i="38"/>
  <c r="G17" i="38"/>
  <c r="F17" i="38"/>
  <c r="E17" i="38"/>
  <c r="D17" i="38"/>
  <c r="C17" i="38"/>
  <c r="L17" i="39"/>
  <c r="K17" i="39"/>
  <c r="J17" i="39"/>
  <c r="I17" i="39"/>
  <c r="H17" i="39"/>
  <c r="G17" i="39"/>
  <c r="F17" i="39"/>
  <c r="E17" i="39"/>
  <c r="D17" i="39"/>
  <c r="C17" i="39"/>
  <c r="L17" i="40"/>
  <c r="K17" i="40"/>
  <c r="J17" i="40"/>
  <c r="I17" i="40"/>
  <c r="H17" i="40"/>
  <c r="G17" i="40"/>
  <c r="F17" i="40"/>
  <c r="E17" i="40"/>
  <c r="D17" i="40"/>
  <c r="C17" i="40"/>
  <c r="L17" i="41"/>
  <c r="K17" i="41"/>
  <c r="J17" i="41"/>
  <c r="I17" i="41"/>
  <c r="H17" i="41"/>
  <c r="G17" i="41"/>
  <c r="F17" i="41"/>
  <c r="E17" i="41"/>
  <c r="D17" i="41"/>
  <c r="C17" i="41"/>
  <c r="L17" i="42"/>
  <c r="K17" i="42"/>
  <c r="J17" i="42"/>
  <c r="I17" i="42"/>
  <c r="H17" i="42"/>
  <c r="G17" i="42"/>
  <c r="F17" i="42"/>
  <c r="E17" i="42"/>
  <c r="D17" i="42"/>
  <c r="C17" i="42"/>
  <c r="L17" i="43"/>
  <c r="K17" i="43"/>
  <c r="J17" i="43"/>
  <c r="I17" i="43"/>
  <c r="H17" i="43"/>
  <c r="G17" i="43"/>
  <c r="F17" i="43"/>
  <c r="E17" i="43"/>
  <c r="D17" i="43"/>
  <c r="C17" i="43"/>
  <c r="L17" i="44"/>
  <c r="K17" i="44"/>
  <c r="J17" i="44"/>
  <c r="I17" i="44"/>
  <c r="H17" i="44"/>
  <c r="G17" i="44"/>
  <c r="F17" i="44"/>
  <c r="E17" i="44"/>
  <c r="D17" i="44"/>
  <c r="C17" i="44"/>
  <c r="L17" i="45"/>
  <c r="K17" i="45"/>
  <c r="J17" i="45"/>
  <c r="I17" i="45"/>
  <c r="H17" i="45"/>
  <c r="G17" i="45"/>
  <c r="F17" i="45"/>
  <c r="E17" i="45"/>
  <c r="D17" i="45"/>
  <c r="C17" i="45"/>
  <c r="L17" i="46"/>
  <c r="K17" i="46"/>
  <c r="J17" i="46"/>
  <c r="I17" i="46"/>
  <c r="H17" i="46"/>
  <c r="G17" i="46"/>
  <c r="F17" i="46"/>
  <c r="E17" i="46"/>
  <c r="D17" i="46"/>
  <c r="C17" i="46"/>
  <c r="L17" i="47"/>
  <c r="K17" i="47"/>
  <c r="J17" i="47"/>
  <c r="I17" i="47"/>
  <c r="H17" i="47"/>
  <c r="G17" i="47"/>
  <c r="F17" i="47"/>
  <c r="E17" i="47"/>
  <c r="D17" i="47"/>
  <c r="C17" i="47"/>
  <c r="L17" i="48"/>
  <c r="K17" i="48"/>
  <c r="J17" i="48"/>
  <c r="I17" i="48"/>
  <c r="H17" i="48"/>
  <c r="G17" i="48"/>
  <c r="F17" i="48"/>
  <c r="E17" i="48"/>
  <c r="D17" i="48"/>
  <c r="C17" i="48"/>
  <c r="L17" i="49"/>
  <c r="K17" i="49"/>
  <c r="J17" i="49"/>
  <c r="I17" i="49"/>
  <c r="H17" i="49"/>
  <c r="G17" i="49"/>
  <c r="F17" i="49"/>
  <c r="E17" i="49"/>
  <c r="D17" i="49"/>
  <c r="C17" i="49"/>
  <c r="L17" i="50"/>
  <c r="K17" i="50"/>
  <c r="J17" i="50"/>
  <c r="I17" i="50"/>
  <c r="H17" i="50"/>
  <c r="G17" i="50"/>
  <c r="F17" i="50"/>
  <c r="E17" i="50"/>
  <c r="D17" i="50"/>
  <c r="C17" i="50"/>
  <c r="L17" i="51"/>
  <c r="K17" i="51"/>
  <c r="J17" i="51"/>
  <c r="I17" i="51"/>
  <c r="H17" i="51"/>
  <c r="G17" i="51"/>
  <c r="F17" i="51"/>
  <c r="E17" i="51"/>
  <c r="D17" i="51"/>
  <c r="C17" i="51"/>
  <c r="L17" i="52"/>
  <c r="K17" i="52"/>
  <c r="J17" i="52"/>
  <c r="I17" i="52"/>
  <c r="H17" i="52"/>
  <c r="G17" i="52"/>
  <c r="F17" i="52"/>
  <c r="E17" i="52"/>
  <c r="D17" i="52"/>
  <c r="C17" i="52"/>
  <c r="L17" i="53"/>
  <c r="K17" i="53"/>
  <c r="J17" i="53"/>
  <c r="I17" i="53"/>
  <c r="H17" i="53"/>
  <c r="G17" i="53"/>
  <c r="F17" i="53"/>
  <c r="E17" i="53"/>
  <c r="D17" i="53"/>
  <c r="C17" i="53"/>
  <c r="L17" i="54"/>
  <c r="K17" i="54"/>
  <c r="J17" i="54"/>
  <c r="I17" i="54"/>
  <c r="H17" i="54"/>
  <c r="G17" i="54"/>
  <c r="F17" i="54"/>
  <c r="E17" i="54"/>
  <c r="D17" i="54"/>
  <c r="C17" i="54"/>
  <c r="L17" i="55"/>
  <c r="K17" i="55"/>
  <c r="J17" i="55"/>
  <c r="I17" i="55"/>
  <c r="H17" i="55"/>
  <c r="G17" i="55"/>
  <c r="F17" i="55"/>
  <c r="E17" i="55"/>
  <c r="D17" i="55"/>
  <c r="C17" i="55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29"/>
  <c r="K10" i="29"/>
  <c r="J10" i="29"/>
  <c r="I10" i="29"/>
  <c r="H10" i="29"/>
  <c r="G10" i="29"/>
  <c r="F10" i="29"/>
  <c r="E10" i="29"/>
  <c r="D10" i="29"/>
  <c r="C10" i="29"/>
  <c r="L10" i="30"/>
  <c r="K10" i="30"/>
  <c r="J10" i="30"/>
  <c r="I10" i="30"/>
  <c r="H10" i="30"/>
  <c r="G10" i="30"/>
  <c r="F10" i="30"/>
  <c r="E10" i="30"/>
  <c r="D10" i="30"/>
  <c r="C10" i="30"/>
  <c r="L10" i="31"/>
  <c r="K10" i="31"/>
  <c r="J10" i="31"/>
  <c r="I10" i="31"/>
  <c r="H10" i="31"/>
  <c r="G10" i="31"/>
  <c r="F10" i="31"/>
  <c r="E10" i="31"/>
  <c r="D10" i="31"/>
  <c r="C10" i="31"/>
  <c r="L10" i="32"/>
  <c r="K10" i="32"/>
  <c r="J10" i="32"/>
  <c r="I10" i="32"/>
  <c r="H10" i="32"/>
  <c r="G10" i="32"/>
  <c r="F10" i="32"/>
  <c r="E10" i="32"/>
  <c r="D10" i="32"/>
  <c r="C10" i="32"/>
  <c r="L10" i="33"/>
  <c r="K10" i="33"/>
  <c r="J10" i="33"/>
  <c r="I10" i="33"/>
  <c r="H10" i="33"/>
  <c r="G10" i="33"/>
  <c r="F10" i="33"/>
  <c r="E10" i="33"/>
  <c r="D10" i="33"/>
  <c r="C10" i="33"/>
  <c r="L10" i="34"/>
  <c r="K10" i="34"/>
  <c r="J10" i="34"/>
  <c r="I10" i="34"/>
  <c r="H10" i="34"/>
  <c r="G10" i="34"/>
  <c r="F10" i="34"/>
  <c r="E10" i="34"/>
  <c r="D10" i="34"/>
  <c r="C10" i="34"/>
  <c r="L10" i="35"/>
  <c r="K10" i="35"/>
  <c r="J10" i="35"/>
  <c r="I10" i="35"/>
  <c r="H10" i="35"/>
  <c r="G10" i="35"/>
  <c r="F10" i="35"/>
  <c r="E10" i="35"/>
  <c r="D10" i="35"/>
  <c r="C10" i="35"/>
  <c r="L10" i="36"/>
  <c r="K10" i="36"/>
  <c r="J10" i="36"/>
  <c r="I10" i="36"/>
  <c r="H10" i="36"/>
  <c r="G10" i="36"/>
  <c r="F10" i="36"/>
  <c r="E10" i="36"/>
  <c r="D10" i="36"/>
  <c r="C10" i="36"/>
  <c r="L10" i="37"/>
  <c r="K10" i="37"/>
  <c r="J10" i="37"/>
  <c r="I10" i="37"/>
  <c r="H10" i="37"/>
  <c r="G10" i="37"/>
  <c r="F10" i="37"/>
  <c r="E10" i="37"/>
  <c r="D10" i="37"/>
  <c r="C10" i="37"/>
  <c r="L10" i="38"/>
  <c r="K10" i="38"/>
  <c r="J10" i="38"/>
  <c r="I10" i="38"/>
  <c r="H10" i="38"/>
  <c r="G10" i="38"/>
  <c r="F10" i="38"/>
  <c r="E10" i="38"/>
  <c r="D10" i="38"/>
  <c r="C10" i="38"/>
  <c r="L10" i="39"/>
  <c r="K10" i="39"/>
  <c r="J10" i="39"/>
  <c r="I10" i="39"/>
  <c r="H10" i="39"/>
  <c r="G10" i="39"/>
  <c r="F10" i="39"/>
  <c r="E10" i="39"/>
  <c r="D10" i="39"/>
  <c r="C10" i="39"/>
  <c r="L10" i="40"/>
  <c r="K10" i="40"/>
  <c r="J10" i="40"/>
  <c r="I10" i="40"/>
  <c r="H10" i="40"/>
  <c r="G10" i="40"/>
  <c r="F10" i="40"/>
  <c r="E10" i="40"/>
  <c r="D10" i="40"/>
  <c r="C10" i="40"/>
  <c r="L10" i="41"/>
  <c r="K10" i="41"/>
  <c r="J10" i="41"/>
  <c r="I10" i="41"/>
  <c r="H10" i="41"/>
  <c r="G10" i="41"/>
  <c r="F10" i="41"/>
  <c r="E10" i="41"/>
  <c r="D10" i="41"/>
  <c r="C10" i="41"/>
  <c r="L10" i="42"/>
  <c r="K10" i="42"/>
  <c r="J10" i="42"/>
  <c r="I10" i="42"/>
  <c r="H10" i="42"/>
  <c r="G10" i="42"/>
  <c r="F10" i="42"/>
  <c r="E10" i="42"/>
  <c r="D10" i="42"/>
  <c r="C10" i="42"/>
  <c r="L10" i="43"/>
  <c r="K10" i="43"/>
  <c r="J10" i="43"/>
  <c r="I10" i="43"/>
  <c r="H10" i="43"/>
  <c r="G10" i="43"/>
  <c r="F10" i="43"/>
  <c r="E10" i="43"/>
  <c r="D10" i="43"/>
  <c r="C10" i="43"/>
  <c r="L10" i="44"/>
  <c r="K10" i="44"/>
  <c r="J10" i="44"/>
  <c r="I10" i="44"/>
  <c r="H10" i="44"/>
  <c r="G10" i="44"/>
  <c r="F10" i="44"/>
  <c r="E10" i="44"/>
  <c r="D10" i="44"/>
  <c r="C10" i="44"/>
  <c r="L10" i="45"/>
  <c r="K10" i="45"/>
  <c r="J10" i="45"/>
  <c r="I10" i="45"/>
  <c r="H10" i="45"/>
  <c r="G10" i="45"/>
  <c r="F10" i="45"/>
  <c r="E10" i="45"/>
  <c r="D10" i="45"/>
  <c r="C10" i="45"/>
  <c r="L10" i="46"/>
  <c r="K10" i="46"/>
  <c r="J10" i="46"/>
  <c r="I10" i="46"/>
  <c r="H10" i="46"/>
  <c r="G10" i="46"/>
  <c r="F10" i="46"/>
  <c r="E10" i="46"/>
  <c r="D10" i="46"/>
  <c r="C10" i="46"/>
  <c r="L10" i="47"/>
  <c r="K10" i="47"/>
  <c r="J10" i="47"/>
  <c r="I10" i="47"/>
  <c r="H10" i="47"/>
  <c r="G10" i="47"/>
  <c r="F10" i="47"/>
  <c r="E10" i="47"/>
  <c r="D10" i="47"/>
  <c r="C10" i="47"/>
  <c r="L10" i="48"/>
  <c r="K10" i="48"/>
  <c r="J10" i="48"/>
  <c r="I10" i="48"/>
  <c r="H10" i="48"/>
  <c r="G10" i="48"/>
  <c r="F10" i="48"/>
  <c r="E10" i="48"/>
  <c r="D10" i="48"/>
  <c r="C10" i="48"/>
  <c r="L10" i="49"/>
  <c r="K10" i="49"/>
  <c r="J10" i="49"/>
  <c r="I10" i="49"/>
  <c r="H10" i="49"/>
  <c r="G10" i="49"/>
  <c r="F10" i="49"/>
  <c r="E10" i="49"/>
  <c r="D10" i="49"/>
  <c r="C10" i="49"/>
  <c r="L10" i="50"/>
  <c r="K10" i="50"/>
  <c r="J10" i="50"/>
  <c r="I10" i="50"/>
  <c r="H10" i="50"/>
  <c r="G10" i="50"/>
  <c r="F10" i="50"/>
  <c r="E10" i="50"/>
  <c r="D10" i="50"/>
  <c r="C10" i="50"/>
  <c r="L10" i="51"/>
  <c r="K10" i="51"/>
  <c r="J10" i="51"/>
  <c r="I10" i="51"/>
  <c r="H10" i="51"/>
  <c r="G10" i="51"/>
  <c r="F10" i="51"/>
  <c r="E10" i="51"/>
  <c r="D10" i="51"/>
  <c r="C10" i="51"/>
  <c r="L10" i="52"/>
  <c r="K10" i="52"/>
  <c r="J10" i="52"/>
  <c r="I10" i="52"/>
  <c r="H10" i="52"/>
  <c r="G10" i="52"/>
  <c r="F10" i="52"/>
  <c r="E10" i="52"/>
  <c r="D10" i="52"/>
  <c r="C10" i="52"/>
  <c r="L10" i="53"/>
  <c r="K10" i="53"/>
  <c r="J10" i="53"/>
  <c r="I10" i="53"/>
  <c r="H10" i="53"/>
  <c r="G10" i="53"/>
  <c r="F10" i="53"/>
  <c r="E10" i="53"/>
  <c r="D10" i="53"/>
  <c r="C10" i="53"/>
  <c r="L10" i="54"/>
  <c r="K10" i="54"/>
  <c r="J10" i="54"/>
  <c r="I10" i="54"/>
  <c r="H10" i="54"/>
  <c r="G10" i="54"/>
  <c r="F10" i="54"/>
  <c r="E10" i="54"/>
  <c r="D10" i="54"/>
  <c r="C10" i="54"/>
  <c r="L10" i="55"/>
  <c r="K10" i="55"/>
  <c r="J10" i="55"/>
  <c r="I10" i="55"/>
  <c r="H10" i="55"/>
  <c r="G10" i="55"/>
  <c r="F10" i="55"/>
  <c r="E10" i="55"/>
  <c r="D10" i="55"/>
  <c r="C10" i="55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<sst xmlns="http://schemas.openxmlformats.org/spreadsheetml/2006/main" count="19745" uniqueCount="169">
  <si>
    <t>Kwazulu-Natal:eThekwini (ETH)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</si>
  <si>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</si>
  <si>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</si>
  <si>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</si>
  <si>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</si>
  <si>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</si>
  <si>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</si>
  <si>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</si>
  <si>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</si>
  <si>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</si>
  <si>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</si>
  <si>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</si>
  <si>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</si>
  <si>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</si>
  <si>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</si>
  <si>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</si>
  <si>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</si>
  <si>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</si>
  <si>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</si>
  <si>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</si>
  <si>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</si>
  <si>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</si>
  <si>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</si>
  <si>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</si>
  <si>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</si>
  <si>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</si>
  <si>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</si>
  <si>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</si>
  <si>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</si>
  <si>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</si>
  <si>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</si>
  <si>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</si>
  <si>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</si>
  <si>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</si>
  <si>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</si>
  <si>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</si>
  <si>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</si>
  <si>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</si>
  <si>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</si>
  <si>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</si>
  <si>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</si>
  <si>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</si>
  <si>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</si>
  <si>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</si>
  <si>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</si>
  <si>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</si>
  <si>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</si>
  <si>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</si>
  <si>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</si>
  <si>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</si>
  <si>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</si>
  <si>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</si>
  <si>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</si>
  <si>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</si>
  <si>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</si>
  <si>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</si>
  <si>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</si>
  <si>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</si>
  <si>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</si>
  <si>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</si>
  <si>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</si>
  <si>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</si>
  <si>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</si>
  <si>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</si>
  <si>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</si>
  <si>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</si>
  <si>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</si>
  <si>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</si>
  <si>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</si>
  <si>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</si>
  <si>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</si>
  <si>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</si>
  <si>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</si>
  <si>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</si>
  <si>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</si>
  <si>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</si>
  <si>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</si>
  <si>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</si>
  <si>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</si>
  <si>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</si>
  <si>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</si>
  <si>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</si>
  <si>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</si>
  <si>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</si>
  <si>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</si>
  <si>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</si>
  <si>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</si>
  <si>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</si>
  <si>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</si>
  <si>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</si>
  <si>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</si>
  <si>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</si>
  <si>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</si>
  <si>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</si>
  <si>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</si>
  <si>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</si>
  <si>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</si>
  <si>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</si>
  <si>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</si>
  <si>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</si>
  <si>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</si>
  <si>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</si>
  <si>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</si>
  <si>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</si>
  <si>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</si>
  <si>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</si>
  <si>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</si>
  <si>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Kwazulu-Natal:Umdoni (KZN212) - Supporting Table SA1 Budgeted Financial Performance ( All ) for 4th Quarter ended 30 June 2024 (Figures Finalised as at 2024/07/29)</t>
  </si>
  <si>
    <t>Kwazulu-Natal:Umzumbe (KZN213) - Supporting Table SA1 Budgeted Financial Performance ( All ) for 4th Quarter ended 30 June 2024 (Figures Finalised as at 2024/07/29)</t>
  </si>
  <si>
    <t>Kwazulu-Natal:uMuziwabantu (KZN214) - Supporting Table SA1 Budgeted Financial Performance ( All ) for 4th Quarter ended 30 June 2024 (Figures Finalised as at 2024/07/29)</t>
  </si>
  <si>
    <t>Kwazulu-Natal:Ray Nkonyeni (KZN216) - Supporting Table SA1 Budgeted Financial Performance ( All ) for 4th Quarter ended 30 June 2024 (Figures Finalised as at 2024/07/29)</t>
  </si>
  <si>
    <t>Kwazulu-Natal:Ugu (DC21) - Supporting Table SA1 Budgeted Financial Performance ( All ) for 4th Quarter ended 30 June 2024 (Figures Finalised as at 2024/07/29)</t>
  </si>
  <si>
    <t>Kwazulu-Natal:uMshwathi (KZN221) - Supporting Table SA1 Budgeted Financial Performance ( All ) for 4th Quarter ended 30 June 2024 (Figures Finalised as at 2024/07/29)</t>
  </si>
  <si>
    <t>Kwazulu-Natal:uMngeni (KZN222) - Supporting Table SA1 Budgeted Financial Performance ( All ) for 4th Quarter ended 30 June 2024 (Figures Finalised as at 2024/07/29)</t>
  </si>
  <si>
    <t>Kwazulu-Natal:Mpofana (KZN223) - Supporting Table SA1 Budgeted Financial Performance ( All ) for 4th Quarter ended 30 June 2024 (Figures Finalised as at 2024/07/29)</t>
  </si>
  <si>
    <t>Kwazulu-Natal:Impendle (KZN224) - Supporting Table SA1 Budgeted Financial Performance ( All ) for 4th Quarter ended 30 June 2024 (Figures Finalised as at 2024/07/29)</t>
  </si>
  <si>
    <t>Kwazulu-Natal:Msunduzi (KZN225) - Supporting Table SA1 Budgeted Financial Performance ( All ) for 4th Quarter ended 30 June 2024 (Figures Finalised as at 2024/07/29)</t>
  </si>
  <si>
    <t>Kwazulu-Natal:Mkhambathini (KZN226) - Supporting Table SA1 Budgeted Financial Performance ( All ) for 4th Quarter ended 30 June 2024 (Figures Finalised as at 2024/07/29)</t>
  </si>
  <si>
    <t>Kwazulu-Natal:Richmond (KZN227) - Supporting Table SA1 Budgeted Financial Performance ( All ) for 4th Quarter ended 30 June 2024 (Figures Finalised as at 2024/07/29)</t>
  </si>
  <si>
    <t>Kwazulu-Natal:uMgungundlovu (DC22) - Supporting Table SA1 Budgeted Financial Performance ( All ) for 4th Quarter ended 30 June 2024 (Figures Finalised as at 2024/07/29)</t>
  </si>
  <si>
    <t>Kwazulu-Natal:Okhahlamba (KZN235) - Supporting Table SA1 Budgeted Financial Performance ( All ) for 4th Quarter ended 30 June 2024 (Figures Finalised as at 2024/07/29)</t>
  </si>
  <si>
    <t>Kwazulu-Natal:Inkosi Langalibalele (KZN237) - Supporting Table SA1 Budgeted Financial Performance ( All ) for 4th Quarter ended 30 June 2024 (Figures Finalised as at 2024/07/29)</t>
  </si>
  <si>
    <t>Kwazulu-Natal:Alfred Duma (KZN238) - Supporting Table SA1 Budgeted Financial Performance ( All ) for 4th Quarter ended 30 June 2024 (Figures Finalised as at 2024/07/29)</t>
  </si>
  <si>
    <t>Kwazulu-Natal:Uthukela (DC23) - Supporting Table SA1 Budgeted Financial Performance ( All ) for 4th Quarter ended 30 June 2024 (Figures Finalised as at 2024/07/29)</t>
  </si>
  <si>
    <t>Kwazulu-Natal:Endumeni (KZN241) - Supporting Table SA1 Budgeted Financial Performance ( All ) for 4th Quarter ended 30 June 2024 (Figures Finalised as at 2024/07/29)</t>
  </si>
  <si>
    <t>Kwazulu-Natal:Nquthu (KZN242) - Supporting Table SA1 Budgeted Financial Performance ( All ) for 4th Quarter ended 30 June 2024 (Figures Finalised as at 2024/07/29)</t>
  </si>
  <si>
    <t>Kwazulu-Natal:Msinga (KZN244) - Supporting Table SA1 Budgeted Financial Performance ( All ) for 4th Quarter ended 30 June 2024 (Figures Finalised as at 2024/07/29)</t>
  </si>
  <si>
    <t>Kwazulu-Natal:Umvoti (KZN245) - Supporting Table SA1 Budgeted Financial Performance ( All ) for 4th Quarter ended 30 June 2024 (Figures Finalised as at 2024/07/29)</t>
  </si>
  <si>
    <t>Kwazulu-Natal:Umzinyathi (DC24) - Supporting Table SA1 Budgeted Financial Performance ( All ) for 4th Quarter ended 30 June 2024 (Figures Finalised as at 2024/07/29)</t>
  </si>
  <si>
    <t>Kwazulu-Natal:Newcastle (KZN252) - Supporting Table SA1 Budgeted Financial Performance ( All ) for 4th Quarter ended 30 June 2024 (Figures Finalised as at 2024/07/29)</t>
  </si>
  <si>
    <t>Kwazulu-Natal:Emadlangeni (KZN253) - Supporting Table SA1 Budgeted Financial Performance ( All ) for 4th Quarter ended 30 June 2024 (Figures Finalised as at 2024/07/29)</t>
  </si>
  <si>
    <t>Kwazulu-Natal:Dannhauser (KZN254) - Supporting Table SA1 Budgeted Financial Performance ( All ) for 4th Quarter ended 30 June 2024 (Figures Finalised as at 2024/07/29)</t>
  </si>
  <si>
    <t>Kwazulu-Natal:Amajuba (DC25) - Supporting Table SA1 Budgeted Financial Performance ( All ) for 4th Quarter ended 30 June 2024 (Figures Finalised as at 2024/07/29)</t>
  </si>
  <si>
    <t>Kwazulu-Natal:eDumbe (KZN261) - Supporting Table SA1 Budgeted Financial Performance ( All ) for 4th Quarter ended 30 June 2024 (Figures Finalised as at 2024/07/29)</t>
  </si>
  <si>
    <t>Kwazulu-Natal:uPhongolo (KZN262) - Supporting Table SA1 Budgeted Financial Performance ( All ) for 4th Quarter ended 30 June 2024 (Figures Finalised as at 2024/07/29)</t>
  </si>
  <si>
    <t>Kwazulu-Natal:Abaqulusi (KZN263) - Supporting Table SA1 Budgeted Financial Performance ( All ) for 4th Quarter ended 30 June 2024 (Figures Finalised as at 2024/07/29)</t>
  </si>
  <si>
    <t>Kwazulu-Natal:Nongoma (KZN265) - Supporting Table SA1 Budgeted Financial Performance ( All ) for 4th Quarter ended 30 June 2024 (Figures Finalised as at 2024/07/29)</t>
  </si>
  <si>
    <t>Kwazulu-Natal:Ulundi (KZN266) - Supporting Table SA1 Budgeted Financial Performance ( All ) for 4th Quarter ended 30 June 2024 (Figures Finalised as at 2024/07/29)</t>
  </si>
  <si>
    <t>Kwazulu-Natal:Zululand (DC26) - Supporting Table SA1 Budgeted Financial Performance ( All ) for 4th Quarter ended 30 June 2024 (Figures Finalised as at 2024/07/29)</t>
  </si>
  <si>
    <t>Kwazulu-Natal:Umhlabuyalingana (KZN271) - Supporting Table SA1 Budgeted Financial Performance ( All ) for 4th Quarter ended 30 June 2024 (Figures Finalised as at 2024/07/29)</t>
  </si>
  <si>
    <t>Kwazulu-Natal:Jozini (KZN272) - Supporting Table SA1 Budgeted Financial Performance ( All ) for 4th Quarter ended 30 June 2024 (Figures Finalised as at 2024/07/29)</t>
  </si>
  <si>
    <t>Kwazulu-Natal:Mtubatuba (KZN275) - Supporting Table SA1 Budgeted Financial Performance ( All ) for 4th Quarter ended 30 June 2024 (Figures Finalised as at 2024/07/29)</t>
  </si>
  <si>
    <t>Kwazulu-Natal:Hlabisa Big Five (KZN276) - Supporting Table SA1 Budgeted Financial Performance ( All ) for 4th Quarter ended 30 June 2024 (Figures Finalised as at 2024/07/29)</t>
  </si>
  <si>
    <t>Kwazulu-Natal:Umkhanyakude (DC27) - Supporting Table SA1 Budgeted Financial Performance ( All ) for 4th Quarter ended 30 June 2024 (Figures Finalised as at 2024/07/29)</t>
  </si>
  <si>
    <t>Kwazulu-Natal:Mfolozi (KZN281) - Supporting Table SA1 Budgeted Financial Performance ( All ) for 4th Quarter ended 30 June 2024 (Figures Finalised as at 2024/07/29)</t>
  </si>
  <si>
    <t>Kwazulu-Natal:uMhlathuze (KZN282) - Supporting Table SA1 Budgeted Financial Performance ( All ) for 4th Quarter ended 30 June 2024 (Figures Finalised as at 2024/07/29)</t>
  </si>
  <si>
    <t>Kwazulu-Natal:uMlalazi (KZN284) - Supporting Table SA1 Budgeted Financial Performance ( All ) for 4th Quarter ended 30 June 2024 (Figures Finalised as at 2024/07/29)</t>
  </si>
  <si>
    <t>Kwazulu-Natal:Mthonjaneni (KZN285) - Supporting Table SA1 Budgeted Financial Performance ( All ) for 4th Quarter ended 30 June 2024 (Figures Finalised as at 2024/07/29)</t>
  </si>
  <si>
    <t>Kwazulu-Natal:Nkandla (KZN286) - Supporting Table SA1 Budgeted Financial Performance ( All ) for 4th Quarter ended 30 June 2024 (Figures Finalised as at 2024/07/29)</t>
  </si>
  <si>
    <t>Kwazulu-Natal:King Cetshwayo (DC28) - Supporting Table SA1 Budgeted Financial Performance ( All ) for 4th Quarter ended 30 June 2024 (Figures Finalised as at 2024/07/29)</t>
  </si>
  <si>
    <t>Kwazulu-Natal:Mandeni (KZN291) - Supporting Table SA1 Budgeted Financial Performance ( All ) for 4th Quarter ended 30 June 2024 (Figures Finalised as at 2024/07/29)</t>
  </si>
  <si>
    <t>Kwazulu-Natal:KwaDukuza (KZN292) - Supporting Table SA1 Budgeted Financial Performance ( All ) for 4th Quarter ended 30 June 2024 (Figures Finalised as at 2024/07/29)</t>
  </si>
  <si>
    <t>Kwazulu-Natal:Ndwedwe (KZN293) - Supporting Table SA1 Budgeted Financial Performance ( All ) for 4th Quarter ended 30 June 2024 (Figures Finalised as at 2024/07/29)</t>
  </si>
  <si>
    <t>Kwazulu-Natal:Maphumulo (KZN294) - Supporting Table SA1 Budgeted Financial Performance ( All ) for 4th Quarter ended 30 June 2024 (Figures Finalised as at 2024/07/29)</t>
  </si>
  <si>
    <t>Kwazulu-Natal:iLembe (DC29) - Supporting Table SA1 Budgeted Financial Performance ( All ) for 4th Quarter ended 30 June 2024 (Figures Finalised as at 2024/07/29)</t>
  </si>
  <si>
    <t>Kwazulu-Natal:Greater Kokstad (KZN433) - Supporting Table SA1 Budgeted Financial Performance ( All ) for 4th Quarter ended 30 June 2024 (Figures Finalised as at 2024/07/29)</t>
  </si>
  <si>
    <t>Kwazulu-Natal:Johannes Phumani Phungula (KZN434) - Supporting Table SA1 Budgeted Financial Performance ( All ) for 4th Quarter ended 30 June 2024 (Figures Finalised as at 2024/07/29)</t>
  </si>
  <si>
    <t>Kwazulu-Natal:Umzimkhulu (KZN435) - Supporting Table SA1 Budgeted Financial Performance ( All ) for 4th Quarter ended 30 June 2024 (Figures Finalised as at 2024/07/29)</t>
  </si>
  <si>
    <t>Kwazulu-Natal:Dr Nkosazana Dlamini Zuma (KZN436) - Supporting Table SA1 Budgeted Financial Performance ( All ) for 4th Quarter ended 30 June 2024 (Figures Finalised as at 2024/07/29)</t>
  </si>
  <si>
    <t>Kwazulu-Natal:Harry Gwala (DC43)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</si>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</sst>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9412382687</v>
      </c>
      <c r="D8" s="35">
        <v>9842738514</v>
      </c>
      <c r="E8" s="36">
        <v>11943618900</v>
      </c>
      <c r="F8" s="37">
        <v>12660617150</v>
      </c>
      <c r="G8" s="35">
        <v>12660617150</v>
      </c>
      <c r="H8" s="36">
        <v>12660617150</v>
      </c>
      <c r="I8" s="38">
        <v>12584057774</v>
      </c>
      <c r="J8" s="37">
        <v>13530714740</v>
      </c>
      <c r="K8" s="35">
        <v>14225603970</v>
      </c>
      <c r="L8" s="36">
        <v>14925634070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-1660617140</v>
      </c>
      <c r="G9" s="35">
        <v>-1660617140</v>
      </c>
      <c r="H9" s="36">
        <v>-1660617140</v>
      </c>
      <c r="I9" s="38">
        <v>-21728693</v>
      </c>
      <c r="J9" s="37">
        <v>-1710617700</v>
      </c>
      <c r="K9" s="35">
        <v>-1744830050</v>
      </c>
      <c r="L9" s="36">
        <v>-1779726660</v>
      </c>
    </row>
    <row r="10" spans="1:12" x14ac:dyDescent="0.25">
      <c r="A10" s="40" t="s">
        <v>25</v>
      </c>
      <c r="B10" s="20" t="s">
        <v>19</v>
      </c>
      <c r="C10" s="41">
        <f>C8+C9</f>
        <v>9412382687</v>
      </c>
      <c r="D10" s="41">
        <f t="shared" ref="D10:L10" si="0">D8+D9</f>
        <v>9842738514</v>
      </c>
      <c r="E10" s="42">
        <f t="shared" si="0"/>
        <v>11943618900</v>
      </c>
      <c r="F10" s="43">
        <f t="shared" si="0"/>
        <v>11000000010</v>
      </c>
      <c r="G10" s="41">
        <f t="shared" si="0"/>
        <v>11000000010</v>
      </c>
      <c r="H10" s="42">
        <f t="shared" si="0"/>
        <v>11000000010</v>
      </c>
      <c r="I10" s="44">
        <f t="shared" si="0"/>
        <v>12562329081</v>
      </c>
      <c r="J10" s="45">
        <f t="shared" si="0"/>
        <v>11820097040</v>
      </c>
      <c r="K10" s="41">
        <f t="shared" si="0"/>
        <v>12480773920</v>
      </c>
      <c r="L10" s="42">
        <f t="shared" si="0"/>
        <v>13145907410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13711197559</v>
      </c>
      <c r="D14" s="35">
        <v>15205600372</v>
      </c>
      <c r="E14" s="36">
        <v>15911792125</v>
      </c>
      <c r="F14" s="37">
        <v>18611009280</v>
      </c>
      <c r="G14" s="35">
        <v>18611009280</v>
      </c>
      <c r="H14" s="36">
        <v>18611009280</v>
      </c>
      <c r="I14" s="38">
        <v>17445941325</v>
      </c>
      <c r="J14" s="37">
        <v>20129986310</v>
      </c>
      <c r="K14" s="35">
        <v>22814997030</v>
      </c>
      <c r="L14" s="36">
        <v>25966184420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-282831349</v>
      </c>
      <c r="E16" s="36">
        <v>-340180342</v>
      </c>
      <c r="F16" s="37">
        <v>-353269600</v>
      </c>
      <c r="G16" s="35">
        <v>-353269600</v>
      </c>
      <c r="H16" s="36">
        <v>-353269600</v>
      </c>
      <c r="I16" s="38">
        <v>-414366171</v>
      </c>
      <c r="J16" s="37">
        <v>-489958740</v>
      </c>
      <c r="K16" s="35">
        <v>-580922590</v>
      </c>
      <c r="L16" s="36">
        <v>-690055680</v>
      </c>
    </row>
    <row r="17" spans="1:12" x14ac:dyDescent="0.25">
      <c r="A17" s="40" t="s">
        <v>31</v>
      </c>
      <c r="B17" s="20" t="s">
        <v>19</v>
      </c>
      <c r="C17" s="41">
        <f>C14+C15+C16</f>
        <v>13711197559</v>
      </c>
      <c r="D17" s="41">
        <f t="shared" ref="D17:L17" si="1">D14+D15+D16</f>
        <v>14922769023</v>
      </c>
      <c r="E17" s="42">
        <f t="shared" si="1"/>
        <v>15571611783</v>
      </c>
      <c r="F17" s="43">
        <f t="shared" si="1"/>
        <v>18257739680</v>
      </c>
      <c r="G17" s="41">
        <f t="shared" si="1"/>
        <v>18257739680</v>
      </c>
      <c r="H17" s="42">
        <f t="shared" si="1"/>
        <v>18257739680</v>
      </c>
      <c r="I17" s="44">
        <f t="shared" si="1"/>
        <v>17031575154</v>
      </c>
      <c r="J17" s="45">
        <f t="shared" si="1"/>
        <v>19640027570</v>
      </c>
      <c r="K17" s="41">
        <f t="shared" si="1"/>
        <v>22234074440</v>
      </c>
      <c r="L17" s="42">
        <f t="shared" si="1"/>
        <v>25276128740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6490202244</v>
      </c>
      <c r="D20" s="35">
        <v>6562682172</v>
      </c>
      <c r="E20" s="36">
        <v>7141710316</v>
      </c>
      <c r="F20" s="37">
        <v>9183222870</v>
      </c>
      <c r="G20" s="35">
        <v>9183222870</v>
      </c>
      <c r="H20" s="36">
        <v>9183222870</v>
      </c>
      <c r="I20" s="38">
        <v>8997327231</v>
      </c>
      <c r="J20" s="37">
        <v>9297297370</v>
      </c>
      <c r="K20" s="35">
        <v>10319804340</v>
      </c>
      <c r="L20" s="36">
        <v>11676994670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-983396750</v>
      </c>
      <c r="D22" s="35">
        <v>-1083402222</v>
      </c>
      <c r="E22" s="36">
        <v>-1159295098</v>
      </c>
      <c r="F22" s="37">
        <v>-1265255030</v>
      </c>
      <c r="G22" s="35">
        <v>-1265255030</v>
      </c>
      <c r="H22" s="49">
        <v>-1265255030</v>
      </c>
      <c r="I22" s="38">
        <v>-1265255032</v>
      </c>
      <c r="J22" s="37">
        <v>-1494295120</v>
      </c>
      <c r="K22" s="35">
        <v>-1658667580</v>
      </c>
      <c r="L22" s="36">
        <v>-1824543000</v>
      </c>
    </row>
    <row r="23" spans="1:12" x14ac:dyDescent="0.25">
      <c r="A23" s="40" t="s">
        <v>36</v>
      </c>
      <c r="B23" s="50" t="s">
        <v>19</v>
      </c>
      <c r="C23" s="41">
        <f>C20+C21+C22</f>
        <v>5506805494</v>
      </c>
      <c r="D23" s="41">
        <f t="shared" ref="D23:L23" si="2">D20+D21+D22</f>
        <v>5479279950</v>
      </c>
      <c r="E23" s="42">
        <f t="shared" si="2"/>
        <v>5982415218</v>
      </c>
      <c r="F23" s="43">
        <f t="shared" si="2"/>
        <v>7917967840</v>
      </c>
      <c r="G23" s="41">
        <f t="shared" si="2"/>
        <v>7917967840</v>
      </c>
      <c r="H23" s="42">
        <f t="shared" si="2"/>
        <v>7917967840</v>
      </c>
      <c r="I23" s="44">
        <f t="shared" si="2"/>
        <v>7732072199</v>
      </c>
      <c r="J23" s="45">
        <f t="shared" si="2"/>
        <v>7803002250</v>
      </c>
      <c r="K23" s="41">
        <f t="shared" si="2"/>
        <v>8661136760</v>
      </c>
      <c r="L23" s="42">
        <f t="shared" si="2"/>
        <v>9852451670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1307777024</v>
      </c>
      <c r="D26" s="35">
        <v>1297715070</v>
      </c>
      <c r="E26" s="36">
        <v>2020012555</v>
      </c>
      <c r="F26" s="48">
        <v>2280497400</v>
      </c>
      <c r="G26" s="35">
        <v>2280497400</v>
      </c>
      <c r="H26" s="52">
        <v>2280497400</v>
      </c>
      <c r="I26" s="38">
        <v>2456278599</v>
      </c>
      <c r="J26" s="37">
        <v>2572285240</v>
      </c>
      <c r="K26" s="35">
        <v>2861633730</v>
      </c>
      <c r="L26" s="36">
        <v>3183597640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-264393869</v>
      </c>
      <c r="D28" s="35">
        <v>0</v>
      </c>
      <c r="E28" s="36">
        <v>-623649900</v>
      </c>
      <c r="F28" s="37">
        <v>-686045890</v>
      </c>
      <c r="G28" s="35">
        <v>-686045890</v>
      </c>
      <c r="H28" s="36">
        <v>-686045890</v>
      </c>
      <c r="I28" s="38">
        <v>-686045880</v>
      </c>
      <c r="J28" s="37">
        <v>-815411000</v>
      </c>
      <c r="K28" s="35">
        <v>-913260300</v>
      </c>
      <c r="L28" s="36">
        <v>-1022851500</v>
      </c>
    </row>
    <row r="29" spans="1:12" x14ac:dyDescent="0.25">
      <c r="A29" s="40" t="s">
        <v>41</v>
      </c>
      <c r="B29" s="20" t="s">
        <v>19</v>
      </c>
      <c r="C29" s="41">
        <f>C26+C27+C28</f>
        <v>1043383155</v>
      </c>
      <c r="D29" s="41">
        <f t="shared" ref="D29:L29" si="3">D26+D27+D28</f>
        <v>1297715070</v>
      </c>
      <c r="E29" s="42">
        <f t="shared" si="3"/>
        <v>1396362655</v>
      </c>
      <c r="F29" s="43">
        <f t="shared" si="3"/>
        <v>1594451510</v>
      </c>
      <c r="G29" s="41">
        <f t="shared" si="3"/>
        <v>1594451510</v>
      </c>
      <c r="H29" s="42">
        <f t="shared" si="3"/>
        <v>1594451510</v>
      </c>
      <c r="I29" s="44">
        <f t="shared" si="3"/>
        <v>1770232719</v>
      </c>
      <c r="J29" s="45">
        <f t="shared" si="3"/>
        <v>1756874240</v>
      </c>
      <c r="K29" s="41">
        <f t="shared" si="3"/>
        <v>1948373430</v>
      </c>
      <c r="L29" s="42">
        <f t="shared" si="3"/>
        <v>2160746140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772206504</v>
      </c>
      <c r="D32" s="35">
        <v>1076414750</v>
      </c>
      <c r="E32" s="36">
        <v>1429635878</v>
      </c>
      <c r="F32" s="48">
        <v>1528550800</v>
      </c>
      <c r="G32" s="35">
        <v>1528550800</v>
      </c>
      <c r="H32" s="52">
        <v>1528550800</v>
      </c>
      <c r="I32" s="38">
        <v>1519141538</v>
      </c>
      <c r="J32" s="37">
        <v>1643112730</v>
      </c>
      <c r="K32" s="35">
        <v>1793755750</v>
      </c>
      <c r="L32" s="36">
        <v>1958622780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-250810833</v>
      </c>
      <c r="E35" s="36">
        <v>-463405600</v>
      </c>
      <c r="F35" s="48">
        <v>-508927840</v>
      </c>
      <c r="G35" s="35">
        <v>-508927840</v>
      </c>
      <c r="H35" s="52">
        <v>-508927840</v>
      </c>
      <c r="I35" s="38">
        <v>-508927836</v>
      </c>
      <c r="J35" s="37">
        <v>-580283640</v>
      </c>
      <c r="K35" s="35">
        <v>-637731720</v>
      </c>
      <c r="L35" s="36">
        <v>-700867160</v>
      </c>
    </row>
    <row r="36" spans="1:12" x14ac:dyDescent="0.25">
      <c r="A36" s="40" t="s">
        <v>47</v>
      </c>
      <c r="B36" s="20" t="s">
        <v>19</v>
      </c>
      <c r="C36" s="41">
        <f>C32+C33+C34+C35</f>
        <v>772206504</v>
      </c>
      <c r="D36" s="41">
        <f t="shared" ref="D36:L36" si="4">D32+D33+D34+D35</f>
        <v>825603917</v>
      </c>
      <c r="E36" s="42">
        <f t="shared" si="4"/>
        <v>966230278</v>
      </c>
      <c r="F36" s="43">
        <f t="shared" si="4"/>
        <v>1019622960</v>
      </c>
      <c r="G36" s="41">
        <f t="shared" si="4"/>
        <v>1019622960</v>
      </c>
      <c r="H36" s="42">
        <f t="shared" si="4"/>
        <v>1019622960</v>
      </c>
      <c r="I36" s="44">
        <f t="shared" si="4"/>
        <v>1010213702</v>
      </c>
      <c r="J36" s="45">
        <f t="shared" si="4"/>
        <v>1062829090</v>
      </c>
      <c r="K36" s="41">
        <f t="shared" si="4"/>
        <v>1156024030</v>
      </c>
      <c r="L36" s="42">
        <f t="shared" si="4"/>
        <v>1257755620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6904482011</v>
      </c>
      <c r="D53" s="35">
        <v>6912996061</v>
      </c>
      <c r="E53" s="36">
        <v>7097041108</v>
      </c>
      <c r="F53" s="48">
        <v>8640675770</v>
      </c>
      <c r="G53" s="35">
        <v>8168485584</v>
      </c>
      <c r="H53" s="52">
        <v>8168485584</v>
      </c>
      <c r="I53" s="38">
        <v>7362632981</v>
      </c>
      <c r="J53" s="37">
        <v>8993167380</v>
      </c>
      <c r="K53" s="35">
        <v>9444224430</v>
      </c>
      <c r="L53" s="36">
        <v>9896603190</v>
      </c>
    </row>
    <row r="54" spans="1:12" x14ac:dyDescent="0.25">
      <c r="A54" s="34" t="s">
        <v>52</v>
      </c>
      <c r="B54" s="20" t="s">
        <v>19</v>
      </c>
      <c r="C54" s="35">
        <v>1303317689</v>
      </c>
      <c r="D54" s="35">
        <v>1307183667</v>
      </c>
      <c r="E54" s="36">
        <v>1331645492</v>
      </c>
      <c r="F54" s="48">
        <v>1577975860</v>
      </c>
      <c r="G54" s="35">
        <v>1516482290</v>
      </c>
      <c r="H54" s="52">
        <v>1516482290</v>
      </c>
      <c r="I54" s="38">
        <v>1367289278</v>
      </c>
      <c r="J54" s="37">
        <v>1596058960</v>
      </c>
      <c r="K54" s="35">
        <v>1675094270</v>
      </c>
      <c r="L54" s="36">
        <v>1754140930</v>
      </c>
    </row>
    <row r="55" spans="1:12" x14ac:dyDescent="0.25">
      <c r="A55" s="34" t="s">
        <v>53</v>
      </c>
      <c r="B55" s="20" t="s">
        <v>19</v>
      </c>
      <c r="C55" s="35">
        <v>628014104</v>
      </c>
      <c r="D55" s="35">
        <v>640093709</v>
      </c>
      <c r="E55" s="36">
        <v>660624569</v>
      </c>
      <c r="F55" s="48">
        <v>847409000</v>
      </c>
      <c r="G55" s="35">
        <v>825422846</v>
      </c>
      <c r="H55" s="52">
        <v>825422846</v>
      </c>
      <c r="I55" s="38">
        <v>697671177</v>
      </c>
      <c r="J55" s="37">
        <v>803547550</v>
      </c>
      <c r="K55" s="35">
        <v>842666840</v>
      </c>
      <c r="L55" s="36">
        <v>882378730</v>
      </c>
    </row>
    <row r="56" spans="1:12" x14ac:dyDescent="0.25">
      <c r="A56" s="34" t="s">
        <v>54</v>
      </c>
      <c r="B56" s="20" t="s">
        <v>19</v>
      </c>
      <c r="C56" s="35">
        <v>1336979857</v>
      </c>
      <c r="D56" s="35">
        <v>1473168659</v>
      </c>
      <c r="E56" s="36">
        <v>1205428886</v>
      </c>
      <c r="F56" s="48">
        <v>781893430</v>
      </c>
      <c r="G56" s="35">
        <v>1099921358</v>
      </c>
      <c r="H56" s="52">
        <v>1099921358</v>
      </c>
      <c r="I56" s="38">
        <v>1207612151</v>
      </c>
      <c r="J56" s="37">
        <v>889622180</v>
      </c>
      <c r="K56" s="35">
        <v>937072380</v>
      </c>
      <c r="L56" s="36">
        <v>980754280</v>
      </c>
    </row>
    <row r="57" spans="1:12" x14ac:dyDescent="0.25">
      <c r="A57" s="34" t="s">
        <v>55</v>
      </c>
      <c r="B57" s="20" t="s">
        <v>19</v>
      </c>
      <c r="C57" s="35">
        <v>638798994</v>
      </c>
      <c r="D57" s="35">
        <v>568455872</v>
      </c>
      <c r="E57" s="36">
        <v>651653854</v>
      </c>
      <c r="F57" s="48">
        <v>684255760</v>
      </c>
      <c r="G57" s="35">
        <v>768943861</v>
      </c>
      <c r="H57" s="52">
        <v>768943861</v>
      </c>
      <c r="I57" s="38">
        <v>793538661</v>
      </c>
      <c r="J57" s="37">
        <v>719209350</v>
      </c>
      <c r="K57" s="35">
        <v>755283920</v>
      </c>
      <c r="L57" s="36">
        <v>791196240</v>
      </c>
    </row>
    <row r="58" spans="1:12" x14ac:dyDescent="0.25">
      <c r="A58" s="34" t="s">
        <v>56</v>
      </c>
      <c r="B58" s="20" t="s">
        <v>19</v>
      </c>
      <c r="C58" s="35">
        <v>409548057</v>
      </c>
      <c r="D58" s="35">
        <v>431210118</v>
      </c>
      <c r="E58" s="36">
        <v>469576072</v>
      </c>
      <c r="F58" s="48">
        <v>518287640</v>
      </c>
      <c r="G58" s="35">
        <v>538371345</v>
      </c>
      <c r="H58" s="52">
        <v>538371345</v>
      </c>
      <c r="I58" s="38">
        <v>505741802</v>
      </c>
      <c r="J58" s="37">
        <v>617586760</v>
      </c>
      <c r="K58" s="35">
        <v>647455510</v>
      </c>
      <c r="L58" s="36">
        <v>677226360</v>
      </c>
    </row>
    <row r="59" spans="1:12" x14ac:dyDescent="0.25">
      <c r="A59" s="34" t="s">
        <v>57</v>
      </c>
      <c r="B59" s="20" t="s">
        <v>19</v>
      </c>
      <c r="C59" s="35">
        <v>23913211</v>
      </c>
      <c r="D59" s="35">
        <v>23643862</v>
      </c>
      <c r="E59" s="36">
        <v>24629943</v>
      </c>
      <c r="F59" s="48">
        <v>27471550</v>
      </c>
      <c r="G59" s="35">
        <v>27485460</v>
      </c>
      <c r="H59" s="52">
        <v>27485460</v>
      </c>
      <c r="I59" s="38">
        <v>24650437</v>
      </c>
      <c r="J59" s="37">
        <v>29638720</v>
      </c>
      <c r="K59" s="35">
        <v>30957430</v>
      </c>
      <c r="L59" s="36">
        <v>32297820</v>
      </c>
    </row>
    <row r="60" spans="1:12" x14ac:dyDescent="0.25">
      <c r="A60" s="34" t="s">
        <v>58</v>
      </c>
      <c r="B60" s="20" t="s">
        <v>19</v>
      </c>
      <c r="C60" s="35">
        <v>44418018</v>
      </c>
      <c r="D60" s="35">
        <v>39251138</v>
      </c>
      <c r="E60" s="36">
        <v>42374977</v>
      </c>
      <c r="F60" s="48">
        <v>42973760</v>
      </c>
      <c r="G60" s="35">
        <v>43467958</v>
      </c>
      <c r="H60" s="52">
        <v>43467958</v>
      </c>
      <c r="I60" s="38">
        <v>44533294</v>
      </c>
      <c r="J60" s="37">
        <v>48393190</v>
      </c>
      <c r="K60" s="35">
        <v>50765760</v>
      </c>
      <c r="L60" s="36">
        <v>53156290</v>
      </c>
    </row>
    <row r="61" spans="1:12" x14ac:dyDescent="0.25">
      <c r="A61" s="34" t="s">
        <v>59</v>
      </c>
      <c r="B61" s="20" t="s">
        <v>19</v>
      </c>
      <c r="C61" s="35">
        <v>12115579</v>
      </c>
      <c r="D61" s="35">
        <v>93931260</v>
      </c>
      <c r="E61" s="36">
        <v>11740900</v>
      </c>
      <c r="F61" s="48">
        <v>11852970</v>
      </c>
      <c r="G61" s="35">
        <v>12076640</v>
      </c>
      <c r="H61" s="52">
        <v>12076640</v>
      </c>
      <c r="I61" s="38">
        <v>13292593</v>
      </c>
      <c r="J61" s="37">
        <v>9295930</v>
      </c>
      <c r="K61" s="35">
        <v>9753420</v>
      </c>
      <c r="L61" s="36">
        <v>10193240</v>
      </c>
    </row>
    <row r="62" spans="1:12" x14ac:dyDescent="0.25">
      <c r="A62" s="34" t="s">
        <v>60</v>
      </c>
      <c r="B62" s="20" t="s">
        <v>19</v>
      </c>
      <c r="C62" s="35">
        <v>240344995</v>
      </c>
      <c r="D62" s="35">
        <v>33421650</v>
      </c>
      <c r="E62" s="36">
        <v>71578774</v>
      </c>
      <c r="F62" s="48">
        <v>221240450</v>
      </c>
      <c r="G62" s="35">
        <v>222680995</v>
      </c>
      <c r="H62" s="52">
        <v>222680995</v>
      </c>
      <c r="I62" s="38">
        <v>2129643</v>
      </c>
      <c r="J62" s="37">
        <v>287902300</v>
      </c>
      <c r="K62" s="35">
        <v>299157890</v>
      </c>
      <c r="L62" s="36">
        <v>314195080</v>
      </c>
    </row>
    <row r="63" spans="1:12" x14ac:dyDescent="0.25">
      <c r="A63" s="34" t="s">
        <v>61</v>
      </c>
      <c r="B63" s="20" t="s">
        <v>19</v>
      </c>
      <c r="C63" s="35">
        <v>301220386</v>
      </c>
      <c r="D63" s="35">
        <v>27968138</v>
      </c>
      <c r="E63" s="36">
        <v>91435841</v>
      </c>
      <c r="F63" s="48">
        <v>412420</v>
      </c>
      <c r="G63" s="35">
        <v>412420</v>
      </c>
      <c r="H63" s="52">
        <v>412420</v>
      </c>
      <c r="I63" s="38">
        <v>320736</v>
      </c>
      <c r="J63" s="37">
        <v>172660</v>
      </c>
      <c r="K63" s="35">
        <v>206080</v>
      </c>
      <c r="L63" s="36">
        <v>225690</v>
      </c>
    </row>
    <row r="64" spans="1:12" x14ac:dyDescent="0.25">
      <c r="A64" s="34" t="s">
        <v>62</v>
      </c>
      <c r="B64" s="20" t="s">
        <v>63</v>
      </c>
      <c r="C64" s="35">
        <v>755028280</v>
      </c>
      <c r="D64" s="35">
        <v>751066283</v>
      </c>
      <c r="E64" s="36">
        <v>751606058</v>
      </c>
      <c r="F64" s="48">
        <v>306592040</v>
      </c>
      <c r="G64" s="35">
        <v>207242562</v>
      </c>
      <c r="H64" s="52">
        <v>207242562</v>
      </c>
      <c r="I64" s="38">
        <v>208756959</v>
      </c>
      <c r="J64" s="37">
        <v>255983090</v>
      </c>
      <c r="K64" s="35">
        <v>268528750</v>
      </c>
      <c r="L64" s="36">
        <v>281157000</v>
      </c>
    </row>
    <row r="65" spans="1:12" x14ac:dyDescent="0.25">
      <c r="A65" s="34" t="s">
        <v>64</v>
      </c>
      <c r="B65" s="20" t="s">
        <v>19</v>
      </c>
      <c r="C65" s="35">
        <v>2500</v>
      </c>
      <c r="D65" s="35">
        <v>2500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74293826</v>
      </c>
      <c r="D66" s="35">
        <v>73484179</v>
      </c>
      <c r="E66" s="36">
        <v>71603776</v>
      </c>
      <c r="F66" s="48">
        <v>69417500</v>
      </c>
      <c r="G66" s="35">
        <v>71188700</v>
      </c>
      <c r="H66" s="52">
        <v>71188700</v>
      </c>
      <c r="I66" s="38">
        <v>71675486</v>
      </c>
      <c r="J66" s="37">
        <v>83972800</v>
      </c>
      <c r="K66" s="35">
        <v>88087410</v>
      </c>
      <c r="L66" s="36">
        <v>92221960</v>
      </c>
    </row>
    <row r="67" spans="1:12" x14ac:dyDescent="0.25">
      <c r="A67" s="34" t="s">
        <v>66</v>
      </c>
      <c r="B67" s="20" t="s">
        <v>19</v>
      </c>
      <c r="C67" s="35">
        <v>53056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12672530563</v>
      </c>
      <c r="D69" s="41">
        <f t="shared" ref="D69:L69" si="5">SUM(D53:D68)</f>
        <v>12375877096</v>
      </c>
      <c r="E69" s="42">
        <f t="shared" si="5"/>
        <v>12480940250</v>
      </c>
      <c r="F69" s="43">
        <f t="shared" si="5"/>
        <v>13730458150</v>
      </c>
      <c r="G69" s="41">
        <f t="shared" si="5"/>
        <v>13502182019</v>
      </c>
      <c r="H69" s="42">
        <f t="shared" si="5"/>
        <v>13502182019</v>
      </c>
      <c r="I69" s="44">
        <f t="shared" si="5"/>
        <v>12299845198</v>
      </c>
      <c r="J69" s="45">
        <f t="shared" si="5"/>
        <v>14334550870</v>
      </c>
      <c r="K69" s="41">
        <f t="shared" si="5"/>
        <v>15049254090</v>
      </c>
      <c r="L69" s="42">
        <f t="shared" si="5"/>
        <v>15765746810</v>
      </c>
    </row>
    <row r="70" spans="1:12" x14ac:dyDescent="0.25">
      <c r="A70" s="58" t="s">
        <v>70</v>
      </c>
      <c r="B70" s="20" t="s">
        <v>19</v>
      </c>
      <c r="C70" s="35">
        <v>-47009614</v>
      </c>
      <c r="D70" s="35">
        <v>-47548924</v>
      </c>
      <c r="E70" s="36">
        <v>-53124347</v>
      </c>
      <c r="F70" s="48">
        <v>-84491110</v>
      </c>
      <c r="G70" s="35">
        <v>-84491110</v>
      </c>
      <c r="H70" s="52">
        <v>-84491110</v>
      </c>
      <c r="I70" s="38">
        <v>-59470839</v>
      </c>
      <c r="J70" s="37">
        <v>-59752330</v>
      </c>
      <c r="K70" s="35">
        <v>-66051100</v>
      </c>
      <c r="L70" s="36">
        <v>-69359280</v>
      </c>
    </row>
    <row r="71" spans="1:12" x14ac:dyDescent="0.25">
      <c r="A71" s="59" t="s">
        <v>71</v>
      </c>
      <c r="B71" s="20" t="s">
        <v>72</v>
      </c>
      <c r="C71" s="41">
        <f>C69+C70</f>
        <v>12625520949</v>
      </c>
      <c r="D71" s="41">
        <f t="shared" ref="D71:L71" si="6">D69+D70</f>
        <v>12328328172</v>
      </c>
      <c r="E71" s="42">
        <f t="shared" si="6"/>
        <v>12427815903</v>
      </c>
      <c r="F71" s="43">
        <f t="shared" si="6"/>
        <v>13645967040</v>
      </c>
      <c r="G71" s="41">
        <f t="shared" si="6"/>
        <v>13417690909</v>
      </c>
      <c r="H71" s="42">
        <f t="shared" si="6"/>
        <v>13417690909</v>
      </c>
      <c r="I71" s="44">
        <f t="shared" si="6"/>
        <v>12240374359</v>
      </c>
      <c r="J71" s="45">
        <f t="shared" si="6"/>
        <v>14274798540</v>
      </c>
      <c r="K71" s="41">
        <f t="shared" si="6"/>
        <v>14983202990</v>
      </c>
      <c r="L71" s="42">
        <f t="shared" si="6"/>
        <v>15696387530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2428323299</v>
      </c>
      <c r="D79" s="35">
        <v>2606779133</v>
      </c>
      <c r="E79" s="36">
        <v>2709741929</v>
      </c>
      <c r="F79" s="48">
        <v>2958999440</v>
      </c>
      <c r="G79" s="35">
        <v>2958999440</v>
      </c>
      <c r="H79" s="52">
        <v>2958999440</v>
      </c>
      <c r="I79" s="38">
        <v>2667614542</v>
      </c>
      <c r="J79" s="37">
        <v>2991281960</v>
      </c>
      <c r="K79" s="35">
        <v>3150750150</v>
      </c>
      <c r="L79" s="36">
        <v>3337073900</v>
      </c>
    </row>
    <row r="80" spans="1:12" x14ac:dyDescent="0.25">
      <c r="A80" s="34" t="s">
        <v>75</v>
      </c>
      <c r="B80" s="20" t="s">
        <v>19</v>
      </c>
      <c r="C80" s="35">
        <v>113446944</v>
      </c>
      <c r="D80" s="35">
        <v>125371571</v>
      </c>
      <c r="E80" s="36">
        <v>146604836</v>
      </c>
      <c r="F80" s="48">
        <v>107229160</v>
      </c>
      <c r="G80" s="35">
        <v>107229160</v>
      </c>
      <c r="H80" s="52">
        <v>107229160</v>
      </c>
      <c r="I80" s="38">
        <v>95975872</v>
      </c>
      <c r="J80" s="37">
        <v>121668470</v>
      </c>
      <c r="K80" s="35">
        <v>145471430</v>
      </c>
      <c r="L80" s="36">
        <v>166761870</v>
      </c>
    </row>
    <row r="81" spans="1:12" x14ac:dyDescent="0.25">
      <c r="A81" s="34" t="s">
        <v>76</v>
      </c>
      <c r="B81" s="20" t="s">
        <v>19</v>
      </c>
      <c r="C81" s="35">
        <v>156287760</v>
      </c>
      <c r="D81" s="35">
        <v>47984318</v>
      </c>
      <c r="E81" s="36">
        <v>22474608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2698058003</v>
      </c>
      <c r="D83" s="41">
        <f t="shared" ref="D83:L83" si="7">SUM(D79:D81)</f>
        <v>2780135022</v>
      </c>
      <c r="E83" s="42">
        <f t="shared" si="7"/>
        <v>2878821373</v>
      </c>
      <c r="F83" s="43">
        <f t="shared" si="7"/>
        <v>3066228600</v>
      </c>
      <c r="G83" s="41">
        <f t="shared" si="7"/>
        <v>3066228600</v>
      </c>
      <c r="H83" s="42">
        <f t="shared" si="7"/>
        <v>3066228600</v>
      </c>
      <c r="I83" s="44">
        <f t="shared" si="7"/>
        <v>2763590414</v>
      </c>
      <c r="J83" s="45">
        <f t="shared" si="7"/>
        <v>3112950430</v>
      </c>
      <c r="K83" s="41">
        <f t="shared" si="7"/>
        <v>3296221580</v>
      </c>
      <c r="L83" s="42">
        <f t="shared" si="7"/>
        <v>3503835770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10613557656</v>
      </c>
      <c r="D86" s="35">
        <v>12052718684</v>
      </c>
      <c r="E86" s="36">
        <v>12740253177</v>
      </c>
      <c r="F86" s="48">
        <v>15147654570</v>
      </c>
      <c r="G86" s="35">
        <v>14827654570</v>
      </c>
      <c r="H86" s="52">
        <v>14827654570</v>
      </c>
      <c r="I86" s="38">
        <v>14738759414</v>
      </c>
      <c r="J86" s="37">
        <v>16583698410</v>
      </c>
      <c r="K86" s="35">
        <v>19183934640</v>
      </c>
      <c r="L86" s="36">
        <v>22195812370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10613557656</v>
      </c>
      <c r="D88" s="41">
        <f t="shared" ref="D88:L88" si="8">SUM(D86:D87)</f>
        <v>12052718684</v>
      </c>
      <c r="E88" s="42">
        <f t="shared" si="8"/>
        <v>12740253177</v>
      </c>
      <c r="F88" s="43">
        <f t="shared" si="8"/>
        <v>15147654570</v>
      </c>
      <c r="G88" s="41">
        <f t="shared" si="8"/>
        <v>14827654570</v>
      </c>
      <c r="H88" s="42">
        <f t="shared" si="8"/>
        <v>14827654570</v>
      </c>
      <c r="I88" s="44">
        <f t="shared" si="8"/>
        <v>14738759414</v>
      </c>
      <c r="J88" s="45">
        <f t="shared" si="8"/>
        <v>16583698410</v>
      </c>
      <c r="K88" s="41">
        <f t="shared" si="8"/>
        <v>19183934640</v>
      </c>
      <c r="L88" s="42">
        <f t="shared" si="8"/>
        <v>22195812370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380306383</v>
      </c>
      <c r="D91" s="35">
        <v>401393921</v>
      </c>
      <c r="E91" s="36">
        <v>432532784</v>
      </c>
      <c r="F91" s="48">
        <v>592036210</v>
      </c>
      <c r="G91" s="35">
        <v>595028074</v>
      </c>
      <c r="H91" s="52">
        <v>595028074</v>
      </c>
      <c r="I91" s="38">
        <v>447582983</v>
      </c>
      <c r="J91" s="37">
        <v>643877270</v>
      </c>
      <c r="K91" s="35">
        <v>627106440</v>
      </c>
      <c r="L91" s="36">
        <v>667778490</v>
      </c>
    </row>
    <row r="92" spans="1:12" x14ac:dyDescent="0.25">
      <c r="A92" s="34" t="s">
        <v>83</v>
      </c>
      <c r="B92" s="20" t="s">
        <v>19</v>
      </c>
      <c r="C92" s="35">
        <v>144874794</v>
      </c>
      <c r="D92" s="35">
        <v>108390256</v>
      </c>
      <c r="E92" s="36">
        <v>254696307</v>
      </c>
      <c r="F92" s="48">
        <v>118178070</v>
      </c>
      <c r="G92" s="35">
        <v>156869870</v>
      </c>
      <c r="H92" s="52">
        <v>156869870</v>
      </c>
      <c r="I92" s="38">
        <v>139458654</v>
      </c>
      <c r="J92" s="37">
        <v>131809960</v>
      </c>
      <c r="K92" s="35">
        <v>126811630</v>
      </c>
      <c r="L92" s="36">
        <v>130828390</v>
      </c>
    </row>
    <row r="93" spans="1:12" x14ac:dyDescent="0.25">
      <c r="A93" s="59" t="s">
        <v>84</v>
      </c>
      <c r="B93" s="20" t="s">
        <v>72</v>
      </c>
      <c r="C93" s="41">
        <f>SUM(C91:C92)</f>
        <v>525181177</v>
      </c>
      <c r="D93" s="41">
        <f t="shared" ref="D93:L93" si="9">SUM(D91:D92)</f>
        <v>509784177</v>
      </c>
      <c r="E93" s="42">
        <f t="shared" si="9"/>
        <v>687229091</v>
      </c>
      <c r="F93" s="43">
        <f t="shared" si="9"/>
        <v>710214280</v>
      </c>
      <c r="G93" s="41">
        <f t="shared" si="9"/>
        <v>751897944</v>
      </c>
      <c r="H93" s="42">
        <f t="shared" si="9"/>
        <v>751897944</v>
      </c>
      <c r="I93" s="44">
        <f t="shared" si="9"/>
        <v>587041637</v>
      </c>
      <c r="J93" s="45">
        <f t="shared" si="9"/>
        <v>775687230</v>
      </c>
      <c r="K93" s="41">
        <f t="shared" si="9"/>
        <v>753918070</v>
      </c>
      <c r="L93" s="42">
        <f t="shared" si="9"/>
        <v>798606880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2342346293</v>
      </c>
      <c r="D96" s="35">
        <v>2465780003</v>
      </c>
      <c r="E96" s="36">
        <v>3021912236</v>
      </c>
      <c r="F96" s="48">
        <v>2761474060</v>
      </c>
      <c r="G96" s="35">
        <v>3269241323</v>
      </c>
      <c r="H96" s="52">
        <v>3269241323</v>
      </c>
      <c r="I96" s="38">
        <v>2930531576</v>
      </c>
      <c r="J96" s="37">
        <v>3151847280</v>
      </c>
      <c r="K96" s="35">
        <v>3131882260</v>
      </c>
      <c r="L96" s="36">
        <v>3249158400</v>
      </c>
    </row>
    <row r="97" spans="1:12" x14ac:dyDescent="0.25">
      <c r="A97" s="55" t="s">
        <v>87</v>
      </c>
      <c r="B97" s="20" t="s">
        <v>19</v>
      </c>
      <c r="C97" s="35">
        <v>237525192</v>
      </c>
      <c r="D97" s="35">
        <v>239360617</v>
      </c>
      <c r="E97" s="36">
        <v>219836354</v>
      </c>
      <c r="F97" s="48">
        <v>566877130</v>
      </c>
      <c r="G97" s="35">
        <v>534221419</v>
      </c>
      <c r="H97" s="52">
        <v>534221419</v>
      </c>
      <c r="I97" s="38">
        <v>202453419</v>
      </c>
      <c r="J97" s="37">
        <v>795222560</v>
      </c>
      <c r="K97" s="35">
        <v>819182200</v>
      </c>
      <c r="L97" s="36">
        <v>910332490</v>
      </c>
    </row>
    <row r="98" spans="1:12" x14ac:dyDescent="0.25">
      <c r="A98" s="55" t="s">
        <v>88</v>
      </c>
      <c r="B98" s="20" t="s">
        <v>19</v>
      </c>
      <c r="C98" s="35">
        <v>1986970797</v>
      </c>
      <c r="D98" s="35">
        <v>2392938234</v>
      </c>
      <c r="E98" s="36">
        <v>2406672036</v>
      </c>
      <c r="F98" s="48">
        <v>3151910860</v>
      </c>
      <c r="G98" s="35">
        <v>3475327058</v>
      </c>
      <c r="H98" s="52">
        <v>3475327058</v>
      </c>
      <c r="I98" s="38">
        <v>2949437227</v>
      </c>
      <c r="J98" s="37">
        <v>3016712400</v>
      </c>
      <c r="K98" s="35">
        <v>3142032880</v>
      </c>
      <c r="L98" s="36">
        <v>3302944860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4566842282</v>
      </c>
      <c r="D127" s="41">
        <f t="shared" ref="D127:L127" si="10">SUM(D96:D98)</f>
        <v>5098078854</v>
      </c>
      <c r="E127" s="42">
        <f t="shared" si="10"/>
        <v>5648420626</v>
      </c>
      <c r="F127" s="43">
        <f t="shared" si="10"/>
        <v>6480262050</v>
      </c>
      <c r="G127" s="41">
        <f t="shared" si="10"/>
        <v>7278789800</v>
      </c>
      <c r="H127" s="42">
        <f t="shared" si="10"/>
        <v>7278789800</v>
      </c>
      <c r="I127" s="44">
        <f t="shared" si="10"/>
        <v>6082422222</v>
      </c>
      <c r="J127" s="45">
        <f t="shared" si="10"/>
        <v>6963782240</v>
      </c>
      <c r="K127" s="41">
        <f t="shared" si="10"/>
        <v>7093097340</v>
      </c>
      <c r="L127" s="42">
        <f t="shared" si="10"/>
        <v>7462435750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62597484</v>
      </c>
      <c r="D130" s="35">
        <v>54149672</v>
      </c>
      <c r="E130" s="36">
        <v>52136331</v>
      </c>
      <c r="F130" s="48">
        <v>73040240</v>
      </c>
      <c r="G130" s="35">
        <v>68120240</v>
      </c>
      <c r="H130" s="52">
        <v>68120240</v>
      </c>
      <c r="I130" s="38">
        <v>43667347</v>
      </c>
      <c r="J130" s="37">
        <v>75176080</v>
      </c>
      <c r="K130" s="35">
        <v>79549110</v>
      </c>
      <c r="L130" s="36">
        <v>84200970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1905271</v>
      </c>
      <c r="D133" s="35">
        <v>2389490</v>
      </c>
      <c r="E133" s="36">
        <v>1902492</v>
      </c>
      <c r="F133" s="48">
        <v>1382520</v>
      </c>
      <c r="G133" s="35">
        <v>29857132</v>
      </c>
      <c r="H133" s="52">
        <v>29857132</v>
      </c>
      <c r="I133" s="38">
        <v>27367313</v>
      </c>
      <c r="J133" s="37">
        <v>32450310</v>
      </c>
      <c r="K133" s="35">
        <v>34083940</v>
      </c>
      <c r="L133" s="36">
        <v>35800940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3958282278</v>
      </c>
      <c r="D136" s="35">
        <v>4765960293</v>
      </c>
      <c r="E136" s="36">
        <v>4612743844</v>
      </c>
      <c r="F136" s="48">
        <v>4727017740</v>
      </c>
      <c r="G136" s="35">
        <v>4990619411</v>
      </c>
      <c r="H136" s="52">
        <v>4990619411</v>
      </c>
      <c r="I136" s="38">
        <v>4749960181</v>
      </c>
      <c r="J136" s="37">
        <v>2947024310</v>
      </c>
      <c r="K136" s="35">
        <v>3065883340</v>
      </c>
      <c r="L136" s="36">
        <v>3274707060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4022785033</v>
      </c>
      <c r="D157" s="66">
        <f t="shared" ref="D157:L157" si="11">+D130+D131+D133+D136</f>
        <v>4822499455</v>
      </c>
      <c r="E157" s="67">
        <f t="shared" si="11"/>
        <v>4666782667</v>
      </c>
      <c r="F157" s="68">
        <f t="shared" si="11"/>
        <v>4801440500</v>
      </c>
      <c r="G157" s="66">
        <f t="shared" si="11"/>
        <v>5088596783</v>
      </c>
      <c r="H157" s="67">
        <f t="shared" si="11"/>
        <v>5088596783</v>
      </c>
      <c r="I157" s="69">
        <f t="shared" si="11"/>
        <v>4820994841</v>
      </c>
      <c r="J157" s="70">
        <f t="shared" si="11"/>
        <v>3054650700</v>
      </c>
      <c r="K157" s="66">
        <f t="shared" si="11"/>
        <v>3179516390</v>
      </c>
      <c r="L157" s="67">
        <f t="shared" si="11"/>
        <v>3394708970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1908</v>
      </c>
      <c r="D160" s="35">
        <v>14439</v>
      </c>
      <c r="E160" s="36">
        <v>7067</v>
      </c>
      <c r="F160" s="48">
        <v>12870</v>
      </c>
      <c r="G160" s="35">
        <v>12870</v>
      </c>
      <c r="H160" s="52">
        <v>12870</v>
      </c>
      <c r="I160" s="38">
        <v>11258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657992960</v>
      </c>
      <c r="D161" s="35">
        <v>949088239</v>
      </c>
      <c r="E161" s="36">
        <v>1215028711</v>
      </c>
      <c r="F161" s="48">
        <v>715872890</v>
      </c>
      <c r="G161" s="35">
        <v>1065667090</v>
      </c>
      <c r="H161" s="52">
        <v>1065667090</v>
      </c>
      <c r="I161" s="38">
        <v>1040375390</v>
      </c>
      <c r="J161" s="37">
        <v>848016180</v>
      </c>
      <c r="K161" s="35">
        <v>807906820</v>
      </c>
      <c r="L161" s="36">
        <v>867531880</v>
      </c>
    </row>
    <row r="162" spans="1:12" x14ac:dyDescent="0.25">
      <c r="A162" s="34" t="s">
        <v>99</v>
      </c>
      <c r="B162" s="20" t="s">
        <v>19</v>
      </c>
      <c r="C162" s="35">
        <v>1906515113</v>
      </c>
      <c r="D162" s="35">
        <v>2267332987</v>
      </c>
      <c r="E162" s="36">
        <v>2239567307</v>
      </c>
      <c r="F162" s="48">
        <v>2831629310</v>
      </c>
      <c r="G162" s="35">
        <v>3171810562</v>
      </c>
      <c r="H162" s="52">
        <v>3171810562</v>
      </c>
      <c r="I162" s="38">
        <v>2773023668</v>
      </c>
      <c r="J162" s="37">
        <v>3009066050</v>
      </c>
      <c r="K162" s="35">
        <v>3149365510</v>
      </c>
      <c r="L162" s="36">
        <v>3299544420</v>
      </c>
    </row>
    <row r="163" spans="1:12" x14ac:dyDescent="0.25">
      <c r="A163" s="34" t="s">
        <v>100</v>
      </c>
      <c r="B163" s="20" t="s">
        <v>19</v>
      </c>
      <c r="C163" s="35">
        <v>403373421</v>
      </c>
      <c r="D163" s="35">
        <v>323060249</v>
      </c>
      <c r="E163" s="36">
        <v>391141349</v>
      </c>
      <c r="F163" s="48">
        <v>190320650</v>
      </c>
      <c r="G163" s="35">
        <v>192459039</v>
      </c>
      <c r="H163" s="52">
        <v>192459039</v>
      </c>
      <c r="I163" s="38">
        <v>448436580</v>
      </c>
      <c r="J163" s="37">
        <v>127136160</v>
      </c>
      <c r="K163" s="35">
        <v>133049630</v>
      </c>
      <c r="L163" s="36">
        <v>139237800</v>
      </c>
    </row>
    <row r="164" spans="1:12" x14ac:dyDescent="0.25">
      <c r="A164" s="64" t="s">
        <v>101</v>
      </c>
      <c r="B164" s="65" t="s">
        <v>102</v>
      </c>
      <c r="C164" s="80">
        <f>SUM(C160:C163)</f>
        <v>2967883402</v>
      </c>
      <c r="D164" s="81">
        <f t="shared" ref="D164:L164" si="12">SUM(D160:D163)</f>
        <v>3539495914</v>
      </c>
      <c r="E164" s="82">
        <f t="shared" si="12"/>
        <v>3845744434</v>
      </c>
      <c r="F164" s="80">
        <f t="shared" si="12"/>
        <v>3737835720</v>
      </c>
      <c r="G164" s="81">
        <f t="shared" si="12"/>
        <v>4429949561</v>
      </c>
      <c r="H164" s="82">
        <f t="shared" si="12"/>
        <v>4429949561</v>
      </c>
      <c r="I164" s="83">
        <f t="shared" si="12"/>
        <v>4261846896</v>
      </c>
      <c r="J164" s="84">
        <f t="shared" si="12"/>
        <v>3984218390</v>
      </c>
      <c r="K164" s="81">
        <f t="shared" si="12"/>
        <v>4090321960</v>
      </c>
      <c r="L164" s="82">
        <f t="shared" si="12"/>
        <v>4306314100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1805493110</v>
      </c>
      <c r="D167" s="35">
        <v>1097022918</v>
      </c>
      <c r="E167" s="36">
        <v>1468902271</v>
      </c>
      <c r="F167" s="48">
        <v>3032282860</v>
      </c>
      <c r="G167" s="35">
        <v>2613109530</v>
      </c>
      <c r="H167" s="52">
        <v>2613109530</v>
      </c>
      <c r="I167" s="38">
        <v>1580905365</v>
      </c>
      <c r="J167" s="37">
        <v>3239413370</v>
      </c>
      <c r="K167" s="35">
        <v>3462281820</v>
      </c>
      <c r="L167" s="36">
        <v>4151462620</v>
      </c>
    </row>
    <row r="168" spans="1:12" x14ac:dyDescent="0.25">
      <c r="A168" s="34" t="s">
        <v>105</v>
      </c>
      <c r="B168" s="20" t="s">
        <v>19</v>
      </c>
      <c r="C168" s="35">
        <v>1181743123</v>
      </c>
      <c r="D168" s="35">
        <v>1509743089</v>
      </c>
      <c r="E168" s="36">
        <v>2044539133</v>
      </c>
      <c r="F168" s="48">
        <v>1320563280</v>
      </c>
      <c r="G168" s="35">
        <v>1804619351</v>
      </c>
      <c r="H168" s="52">
        <v>1804619351</v>
      </c>
      <c r="I168" s="38">
        <v>1692650978</v>
      </c>
      <c r="J168" s="37">
        <v>1642038930</v>
      </c>
      <c r="K168" s="35">
        <v>1648832130</v>
      </c>
      <c r="L168" s="36">
        <v>1761720540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2987236233</v>
      </c>
      <c r="D169" s="81">
        <f t="shared" si="13"/>
        <v>2606766007</v>
      </c>
      <c r="E169" s="82">
        <f t="shared" si="13"/>
        <v>3513441404</v>
      </c>
      <c r="F169" s="80">
        <f t="shared" si="13"/>
        <v>4352846140</v>
      </c>
      <c r="G169" s="81">
        <f t="shared" si="13"/>
        <v>4417728881</v>
      </c>
      <c r="H169" s="82">
        <f t="shared" si="13"/>
        <v>4417728881</v>
      </c>
      <c r="I169" s="83">
        <f t="shared" si="13"/>
        <v>3273556343</v>
      </c>
      <c r="J169" s="84">
        <f t="shared" si="13"/>
        <v>4881452300</v>
      </c>
      <c r="K169" s="81">
        <f t="shared" si="13"/>
        <v>5111113950</v>
      </c>
      <c r="L169" s="82">
        <f t="shared" si="13"/>
        <v>5913183160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104574448</v>
      </c>
      <c r="D8" s="35">
        <v>113550153</v>
      </c>
      <c r="E8" s="36">
        <v>128585288</v>
      </c>
      <c r="F8" s="37">
        <v>124819014</v>
      </c>
      <c r="G8" s="35">
        <v>125460010</v>
      </c>
      <c r="H8" s="36">
        <v>125460010</v>
      </c>
      <c r="I8" s="38">
        <v>135861865</v>
      </c>
      <c r="J8" s="37">
        <v>144051458</v>
      </c>
      <c r="K8" s="35">
        <v>150232079</v>
      </c>
      <c r="L8" s="36">
        <v>157142753</v>
      </c>
    </row>
    <row r="9" spans="1:12" ht="22.5" customHeight="1" x14ac:dyDescent="0.25">
      <c r="A9" s="39" t="s">
        <v>24</v>
      </c>
      <c r="B9" s="20" t="s">
        <v>19</v>
      </c>
      <c r="C9" s="35">
        <v>-5050316</v>
      </c>
      <c r="D9" s="35">
        <v>-9736263</v>
      </c>
      <c r="E9" s="36">
        <v>-17608249</v>
      </c>
      <c r="F9" s="37">
        <v>3361820</v>
      </c>
      <c r="G9" s="35">
        <v>3167422</v>
      </c>
      <c r="H9" s="36">
        <v>3167422</v>
      </c>
      <c r="I9" s="38">
        <v>-15326605</v>
      </c>
      <c r="J9" s="37">
        <v>-14046079</v>
      </c>
      <c r="K9" s="35">
        <v>-14583870</v>
      </c>
      <c r="L9" s="36">
        <v>-15254728</v>
      </c>
    </row>
    <row r="10" spans="1:12" x14ac:dyDescent="0.25">
      <c r="A10" s="40" t="s">
        <v>25</v>
      </c>
      <c r="B10" s="20" t="s">
        <v>19</v>
      </c>
      <c r="C10" s="41">
        <f>C8+C9</f>
        <v>99524132</v>
      </c>
      <c r="D10" s="41">
        <f t="shared" ref="D10:L10" si="0">D8+D9</f>
        <v>103813890</v>
      </c>
      <c r="E10" s="42">
        <f t="shared" si="0"/>
        <v>110977039</v>
      </c>
      <c r="F10" s="43">
        <f t="shared" si="0"/>
        <v>128180834</v>
      </c>
      <c r="G10" s="41">
        <f t="shared" si="0"/>
        <v>128627432</v>
      </c>
      <c r="H10" s="42">
        <f t="shared" si="0"/>
        <v>128627432</v>
      </c>
      <c r="I10" s="44">
        <f t="shared" si="0"/>
        <v>120535260</v>
      </c>
      <c r="J10" s="45">
        <f t="shared" si="0"/>
        <v>130005379</v>
      </c>
      <c r="K10" s="41">
        <f t="shared" si="0"/>
        <v>135648209</v>
      </c>
      <c r="L10" s="42">
        <f t="shared" si="0"/>
        <v>141888025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348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348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10343958</v>
      </c>
      <c r="D32" s="35">
        <v>10222467</v>
      </c>
      <c r="E32" s="36">
        <v>10575025</v>
      </c>
      <c r="F32" s="48">
        <v>12958773</v>
      </c>
      <c r="G32" s="35">
        <v>12963925</v>
      </c>
      <c r="H32" s="52">
        <v>12963925</v>
      </c>
      <c r="I32" s="38">
        <v>11151171</v>
      </c>
      <c r="J32" s="37">
        <v>14567588</v>
      </c>
      <c r="K32" s="35">
        <v>15237698</v>
      </c>
      <c r="L32" s="36">
        <v>15923394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-735000</v>
      </c>
      <c r="K35" s="35">
        <v>-768810</v>
      </c>
      <c r="L35" s="36">
        <v>-803406</v>
      </c>
    </row>
    <row r="36" spans="1:12" x14ac:dyDescent="0.25">
      <c r="A36" s="40" t="s">
        <v>47</v>
      </c>
      <c r="B36" s="20" t="s">
        <v>19</v>
      </c>
      <c r="C36" s="41">
        <f>C32+C33+C34+C35</f>
        <v>10343958</v>
      </c>
      <c r="D36" s="41">
        <f t="shared" ref="D36:L36" si="4">D32+D33+D34+D35</f>
        <v>10222467</v>
      </c>
      <c r="E36" s="42">
        <f t="shared" si="4"/>
        <v>10575025</v>
      </c>
      <c r="F36" s="43">
        <f t="shared" si="4"/>
        <v>12958773</v>
      </c>
      <c r="G36" s="41">
        <f t="shared" si="4"/>
        <v>12963925</v>
      </c>
      <c r="H36" s="42">
        <f t="shared" si="4"/>
        <v>12963925</v>
      </c>
      <c r="I36" s="44">
        <f t="shared" si="4"/>
        <v>11151171</v>
      </c>
      <c r="J36" s="45">
        <f t="shared" si="4"/>
        <v>13832588</v>
      </c>
      <c r="K36" s="41">
        <f t="shared" si="4"/>
        <v>14468888</v>
      </c>
      <c r="L36" s="42">
        <f t="shared" si="4"/>
        <v>15119988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90778176</v>
      </c>
      <c r="D53" s="35">
        <v>95954588</v>
      </c>
      <c r="E53" s="36">
        <v>95978549</v>
      </c>
      <c r="F53" s="48">
        <v>112867090</v>
      </c>
      <c r="G53" s="35">
        <v>110829644</v>
      </c>
      <c r="H53" s="52">
        <v>110829644</v>
      </c>
      <c r="I53" s="38">
        <v>100077007</v>
      </c>
      <c r="J53" s="37">
        <v>117828248</v>
      </c>
      <c r="K53" s="35">
        <v>123432054</v>
      </c>
      <c r="L53" s="36">
        <v>129109921</v>
      </c>
    </row>
    <row r="54" spans="1:12" x14ac:dyDescent="0.25">
      <c r="A54" s="34" t="s">
        <v>52</v>
      </c>
      <c r="B54" s="20" t="s">
        <v>19</v>
      </c>
      <c r="C54" s="35">
        <v>15128960</v>
      </c>
      <c r="D54" s="35">
        <v>15500624</v>
      </c>
      <c r="E54" s="36">
        <v>16017464</v>
      </c>
      <c r="F54" s="48">
        <v>18205925</v>
      </c>
      <c r="G54" s="35">
        <v>17973074</v>
      </c>
      <c r="H54" s="52">
        <v>17973074</v>
      </c>
      <c r="I54" s="38">
        <v>16463238</v>
      </c>
      <c r="J54" s="37">
        <v>20424623</v>
      </c>
      <c r="K54" s="35">
        <v>21364154</v>
      </c>
      <c r="L54" s="36">
        <v>22346906</v>
      </c>
    </row>
    <row r="55" spans="1:12" x14ac:dyDescent="0.25">
      <c r="A55" s="34" t="s">
        <v>53</v>
      </c>
      <c r="B55" s="20" t="s">
        <v>19</v>
      </c>
      <c r="C55" s="35">
        <v>5894931</v>
      </c>
      <c r="D55" s="35">
        <v>6279730</v>
      </c>
      <c r="E55" s="36">
        <v>6438897</v>
      </c>
      <c r="F55" s="48">
        <v>10284196</v>
      </c>
      <c r="G55" s="35">
        <v>9329741</v>
      </c>
      <c r="H55" s="52">
        <v>9329741</v>
      </c>
      <c r="I55" s="38">
        <v>6996428</v>
      </c>
      <c r="J55" s="37">
        <v>11153812</v>
      </c>
      <c r="K55" s="35">
        <v>11666886</v>
      </c>
      <c r="L55" s="36">
        <v>12203566</v>
      </c>
    </row>
    <row r="56" spans="1:12" x14ac:dyDescent="0.25">
      <c r="A56" s="34" t="s">
        <v>54</v>
      </c>
      <c r="B56" s="20" t="s">
        <v>19</v>
      </c>
      <c r="C56" s="35">
        <v>5553703</v>
      </c>
      <c r="D56" s="35">
        <v>7666008</v>
      </c>
      <c r="E56" s="36">
        <v>8499523</v>
      </c>
      <c r="F56" s="48">
        <v>4528059</v>
      </c>
      <c r="G56" s="35">
        <v>8005647</v>
      </c>
      <c r="H56" s="52">
        <v>8005647</v>
      </c>
      <c r="I56" s="38">
        <v>10041012</v>
      </c>
      <c r="J56" s="37">
        <v>6732629</v>
      </c>
      <c r="K56" s="35">
        <v>7042330</v>
      </c>
      <c r="L56" s="36">
        <v>7366276</v>
      </c>
    </row>
    <row r="57" spans="1:12" x14ac:dyDescent="0.25">
      <c r="A57" s="34" t="s">
        <v>55</v>
      </c>
      <c r="B57" s="20" t="s">
        <v>19</v>
      </c>
      <c r="C57" s="35">
        <v>6656362</v>
      </c>
      <c r="D57" s="35">
        <v>6735218</v>
      </c>
      <c r="E57" s="36">
        <v>7086967</v>
      </c>
      <c r="F57" s="48">
        <v>8499025</v>
      </c>
      <c r="G57" s="35">
        <v>8213327</v>
      </c>
      <c r="H57" s="52">
        <v>8213327</v>
      </c>
      <c r="I57" s="38">
        <v>7246894</v>
      </c>
      <c r="J57" s="37">
        <v>9129500</v>
      </c>
      <c r="K57" s="35">
        <v>9549457</v>
      </c>
      <c r="L57" s="36">
        <v>9988736</v>
      </c>
    </row>
    <row r="58" spans="1:12" x14ac:dyDescent="0.25">
      <c r="A58" s="34" t="s">
        <v>56</v>
      </c>
      <c r="B58" s="20" t="s">
        <v>19</v>
      </c>
      <c r="C58" s="35">
        <v>42400</v>
      </c>
      <c r="D58" s="35">
        <v>126581</v>
      </c>
      <c r="E58" s="36">
        <v>57267</v>
      </c>
      <c r="F58" s="48">
        <v>711392</v>
      </c>
      <c r="G58" s="35">
        <v>355392</v>
      </c>
      <c r="H58" s="52">
        <v>355392</v>
      </c>
      <c r="I58" s="38">
        <v>122317</v>
      </c>
      <c r="J58" s="37">
        <v>532860</v>
      </c>
      <c r="K58" s="35">
        <v>557372</v>
      </c>
      <c r="L58" s="36">
        <v>583011</v>
      </c>
    </row>
    <row r="59" spans="1:12" x14ac:dyDescent="0.25">
      <c r="A59" s="34" t="s">
        <v>57</v>
      </c>
      <c r="B59" s="20" t="s">
        <v>19</v>
      </c>
      <c r="C59" s="35">
        <v>263354</v>
      </c>
      <c r="D59" s="35">
        <v>255885</v>
      </c>
      <c r="E59" s="36">
        <v>271648</v>
      </c>
      <c r="F59" s="48">
        <v>331645</v>
      </c>
      <c r="G59" s="35">
        <v>399433</v>
      </c>
      <c r="H59" s="52">
        <v>399433</v>
      </c>
      <c r="I59" s="38">
        <v>293736</v>
      </c>
      <c r="J59" s="37">
        <v>336826</v>
      </c>
      <c r="K59" s="35">
        <v>352321</v>
      </c>
      <c r="L59" s="36">
        <v>368535</v>
      </c>
    </row>
    <row r="60" spans="1:12" x14ac:dyDescent="0.25">
      <c r="A60" s="34" t="s">
        <v>58</v>
      </c>
      <c r="B60" s="20" t="s">
        <v>19</v>
      </c>
      <c r="C60" s="35">
        <v>342240</v>
      </c>
      <c r="D60" s="35">
        <v>405402</v>
      </c>
      <c r="E60" s="36">
        <v>458923</v>
      </c>
      <c r="F60" s="48">
        <v>1991817</v>
      </c>
      <c r="G60" s="35">
        <v>1747529</v>
      </c>
      <c r="H60" s="52">
        <v>1747529</v>
      </c>
      <c r="I60" s="38">
        <v>524151</v>
      </c>
      <c r="J60" s="37">
        <v>2096830</v>
      </c>
      <c r="K60" s="35">
        <v>2193285</v>
      </c>
      <c r="L60" s="36">
        <v>2294174</v>
      </c>
    </row>
    <row r="61" spans="1:12" x14ac:dyDescent="0.25">
      <c r="A61" s="34" t="s">
        <v>59</v>
      </c>
      <c r="B61" s="20" t="s">
        <v>19</v>
      </c>
      <c r="C61" s="35">
        <v>1289063</v>
      </c>
      <c r="D61" s="35">
        <v>2208879</v>
      </c>
      <c r="E61" s="36">
        <v>2373333</v>
      </c>
      <c r="F61" s="48">
        <v>1871970</v>
      </c>
      <c r="G61" s="35">
        <v>1993993</v>
      </c>
      <c r="H61" s="52">
        <v>1993993</v>
      </c>
      <c r="I61" s="38">
        <v>2013361</v>
      </c>
      <c r="J61" s="37">
        <v>2207923</v>
      </c>
      <c r="K61" s="35">
        <v>2309488</v>
      </c>
      <c r="L61" s="36">
        <v>2415724</v>
      </c>
    </row>
    <row r="62" spans="1:12" x14ac:dyDescent="0.25">
      <c r="A62" s="34" t="s">
        <v>60</v>
      </c>
      <c r="B62" s="20" t="s">
        <v>19</v>
      </c>
      <c r="C62" s="35">
        <v>3267422</v>
      </c>
      <c r="D62" s="35">
        <v>-2498616</v>
      </c>
      <c r="E62" s="36">
        <v>1705973</v>
      </c>
      <c r="F62" s="48">
        <v>4418368</v>
      </c>
      <c r="G62" s="35">
        <v>3718368</v>
      </c>
      <c r="H62" s="52">
        <v>3718368</v>
      </c>
      <c r="I62" s="38">
        <v>1225932</v>
      </c>
      <c r="J62" s="37">
        <v>3500000</v>
      </c>
      <c r="K62" s="35">
        <v>3661000</v>
      </c>
      <c r="L62" s="36">
        <v>3829406</v>
      </c>
    </row>
    <row r="63" spans="1:12" x14ac:dyDescent="0.25">
      <c r="A63" s="34" t="s">
        <v>61</v>
      </c>
      <c r="B63" s="20" t="s">
        <v>19</v>
      </c>
      <c r="C63" s="35">
        <v>915899</v>
      </c>
      <c r="D63" s="35">
        <v>1066000</v>
      </c>
      <c r="E63" s="36">
        <v>3149000</v>
      </c>
      <c r="F63" s="48">
        <v>1518465</v>
      </c>
      <c r="G63" s="35">
        <v>1700000</v>
      </c>
      <c r="H63" s="52">
        <v>1700000</v>
      </c>
      <c r="I63" s="38">
        <v>1193275</v>
      </c>
      <c r="J63" s="37">
        <v>1785488</v>
      </c>
      <c r="K63" s="35">
        <v>1867620</v>
      </c>
      <c r="L63" s="36">
        <v>1953531</v>
      </c>
    </row>
    <row r="64" spans="1:12" x14ac:dyDescent="0.25">
      <c r="A64" s="34" t="s">
        <v>62</v>
      </c>
      <c r="B64" s="20" t="s">
        <v>63</v>
      </c>
      <c r="C64" s="35">
        <v>3912402</v>
      </c>
      <c r="D64" s="35">
        <v>3087000</v>
      </c>
      <c r="E64" s="36">
        <v>3604000</v>
      </c>
      <c r="F64" s="48">
        <v>3409876</v>
      </c>
      <c r="G64" s="35">
        <v>4073876</v>
      </c>
      <c r="H64" s="52">
        <v>4073876</v>
      </c>
      <c r="I64" s="38">
        <v>0</v>
      </c>
      <c r="J64" s="37">
        <v>4277569</v>
      </c>
      <c r="K64" s="35">
        <v>4474338</v>
      </c>
      <c r="L64" s="36">
        <v>4680157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-7406</v>
      </c>
      <c r="F67" s="48">
        <v>1066091</v>
      </c>
      <c r="G67" s="35">
        <v>914586</v>
      </c>
      <c r="H67" s="52">
        <v>914586</v>
      </c>
      <c r="I67" s="38">
        <v>6500</v>
      </c>
      <c r="J67" s="37">
        <v>730191</v>
      </c>
      <c r="K67" s="35">
        <v>763780</v>
      </c>
      <c r="L67" s="36">
        <v>798915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134044912</v>
      </c>
      <c r="D69" s="41">
        <f t="shared" ref="D69:L69" si="5">SUM(D53:D68)</f>
        <v>136787299</v>
      </c>
      <c r="E69" s="42">
        <f t="shared" si="5"/>
        <v>145634138</v>
      </c>
      <c r="F69" s="43">
        <f t="shared" si="5"/>
        <v>169703919</v>
      </c>
      <c r="G69" s="41">
        <f t="shared" si="5"/>
        <v>169254610</v>
      </c>
      <c r="H69" s="42">
        <f t="shared" si="5"/>
        <v>169254610</v>
      </c>
      <c r="I69" s="44">
        <f t="shared" si="5"/>
        <v>146203851</v>
      </c>
      <c r="J69" s="45">
        <f t="shared" si="5"/>
        <v>180736499</v>
      </c>
      <c r="K69" s="41">
        <f t="shared" si="5"/>
        <v>189234085</v>
      </c>
      <c r="L69" s="42">
        <f t="shared" si="5"/>
        <v>197938858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134044912</v>
      </c>
      <c r="D71" s="41">
        <f t="shared" ref="D71:L71" si="6">D69+D70</f>
        <v>136787299</v>
      </c>
      <c r="E71" s="42">
        <f t="shared" si="6"/>
        <v>145634138</v>
      </c>
      <c r="F71" s="43">
        <f t="shared" si="6"/>
        <v>169703919</v>
      </c>
      <c r="G71" s="41">
        <f t="shared" si="6"/>
        <v>169254610</v>
      </c>
      <c r="H71" s="42">
        <f t="shared" si="6"/>
        <v>169254610</v>
      </c>
      <c r="I71" s="44">
        <f t="shared" si="6"/>
        <v>146203851</v>
      </c>
      <c r="J71" s="45">
        <f t="shared" si="6"/>
        <v>180736499</v>
      </c>
      <c r="K71" s="41">
        <f t="shared" si="6"/>
        <v>189234085</v>
      </c>
      <c r="L71" s="42">
        <f t="shared" si="6"/>
        <v>197938858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38853934</v>
      </c>
      <c r="D79" s="35">
        <v>37033566</v>
      </c>
      <c r="E79" s="36">
        <v>34358554</v>
      </c>
      <c r="F79" s="48">
        <v>40893446</v>
      </c>
      <c r="G79" s="35">
        <v>41355407</v>
      </c>
      <c r="H79" s="52">
        <v>41355407</v>
      </c>
      <c r="I79" s="38">
        <v>39944695</v>
      </c>
      <c r="J79" s="37">
        <v>39855401</v>
      </c>
      <c r="K79" s="35">
        <v>41355401</v>
      </c>
      <c r="L79" s="36">
        <v>41355401</v>
      </c>
    </row>
    <row r="80" spans="1:12" x14ac:dyDescent="0.25">
      <c r="A80" s="34" t="s">
        <v>75</v>
      </c>
      <c r="B80" s="20" t="s">
        <v>19</v>
      </c>
      <c r="C80" s="35">
        <v>77960</v>
      </c>
      <c r="D80" s="35">
        <v>75794</v>
      </c>
      <c r="E80" s="36">
        <v>50530</v>
      </c>
      <c r="F80" s="48">
        <v>75863</v>
      </c>
      <c r="G80" s="35">
        <v>43668</v>
      </c>
      <c r="H80" s="52">
        <v>43668</v>
      </c>
      <c r="I80" s="38">
        <v>33781</v>
      </c>
      <c r="J80" s="37">
        <v>43668</v>
      </c>
      <c r="K80" s="35">
        <v>43668</v>
      </c>
      <c r="L80" s="36">
        <v>43668</v>
      </c>
    </row>
    <row r="81" spans="1:12" x14ac:dyDescent="0.25">
      <c r="A81" s="34" t="s">
        <v>76</v>
      </c>
      <c r="B81" s="20" t="s">
        <v>19</v>
      </c>
      <c r="C81" s="35">
        <v>3445785</v>
      </c>
      <c r="D81" s="35">
        <v>65255951</v>
      </c>
      <c r="E81" s="36">
        <v>-42863734</v>
      </c>
      <c r="F81" s="48">
        <v>1974192</v>
      </c>
      <c r="G81" s="35">
        <v>2474192</v>
      </c>
      <c r="H81" s="52">
        <v>2474192</v>
      </c>
      <c r="I81" s="38">
        <v>1215291</v>
      </c>
      <c r="J81" s="37">
        <v>974192</v>
      </c>
      <c r="K81" s="35">
        <v>2474192</v>
      </c>
      <c r="L81" s="36">
        <v>2474192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42377679</v>
      </c>
      <c r="D83" s="41">
        <f t="shared" ref="D83:L83" si="7">SUM(D79:D81)</f>
        <v>102365311</v>
      </c>
      <c r="E83" s="42">
        <f t="shared" si="7"/>
        <v>-8454650</v>
      </c>
      <c r="F83" s="43">
        <f t="shared" si="7"/>
        <v>42943501</v>
      </c>
      <c r="G83" s="41">
        <f t="shared" si="7"/>
        <v>43873267</v>
      </c>
      <c r="H83" s="42">
        <f t="shared" si="7"/>
        <v>43873267</v>
      </c>
      <c r="I83" s="44">
        <f t="shared" si="7"/>
        <v>41193767</v>
      </c>
      <c r="J83" s="45">
        <f t="shared" si="7"/>
        <v>40873261</v>
      </c>
      <c r="K83" s="41">
        <f t="shared" si="7"/>
        <v>43873261</v>
      </c>
      <c r="L83" s="42">
        <f t="shared" si="7"/>
        <v>43873261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3213047</v>
      </c>
      <c r="D91" s="35">
        <v>1867704</v>
      </c>
      <c r="E91" s="36">
        <v>649928</v>
      </c>
      <c r="F91" s="48">
        <v>4233137</v>
      </c>
      <c r="G91" s="35">
        <v>3894627</v>
      </c>
      <c r="H91" s="52">
        <v>3894627</v>
      </c>
      <c r="I91" s="38">
        <v>2642453</v>
      </c>
      <c r="J91" s="37">
        <v>3505102</v>
      </c>
      <c r="K91" s="35">
        <v>3666337</v>
      </c>
      <c r="L91" s="36">
        <v>3831322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250000</v>
      </c>
      <c r="G92" s="35">
        <v>31000</v>
      </c>
      <c r="H92" s="52">
        <v>31000</v>
      </c>
      <c r="I92" s="38">
        <v>17670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3213047</v>
      </c>
      <c r="D93" s="41">
        <f t="shared" ref="D93:L93" si="9">SUM(D91:D92)</f>
        <v>1867704</v>
      </c>
      <c r="E93" s="42">
        <f t="shared" si="9"/>
        <v>649928</v>
      </c>
      <c r="F93" s="43">
        <f t="shared" si="9"/>
        <v>4483137</v>
      </c>
      <c r="G93" s="41">
        <f t="shared" si="9"/>
        <v>3925627</v>
      </c>
      <c r="H93" s="42">
        <f t="shared" si="9"/>
        <v>3925627</v>
      </c>
      <c r="I93" s="44">
        <f t="shared" si="9"/>
        <v>2660123</v>
      </c>
      <c r="J93" s="45">
        <f t="shared" si="9"/>
        <v>3505102</v>
      </c>
      <c r="K93" s="41">
        <f t="shared" si="9"/>
        <v>3666337</v>
      </c>
      <c r="L93" s="42">
        <f t="shared" si="9"/>
        <v>3831322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36243141</v>
      </c>
      <c r="D96" s="35">
        <v>40769584</v>
      </c>
      <c r="E96" s="36">
        <v>36756955</v>
      </c>
      <c r="F96" s="48">
        <v>60881571</v>
      </c>
      <c r="G96" s="35">
        <v>59677106</v>
      </c>
      <c r="H96" s="52">
        <v>59677106</v>
      </c>
      <c r="I96" s="38">
        <v>39033282</v>
      </c>
      <c r="J96" s="37">
        <v>61256723</v>
      </c>
      <c r="K96" s="35">
        <v>60112728</v>
      </c>
      <c r="L96" s="36">
        <v>56155345</v>
      </c>
    </row>
    <row r="97" spans="1:12" x14ac:dyDescent="0.25">
      <c r="A97" s="55" t="s">
        <v>87</v>
      </c>
      <c r="B97" s="20" t="s">
        <v>19</v>
      </c>
      <c r="C97" s="35">
        <v>9028283</v>
      </c>
      <c r="D97" s="35">
        <v>14572653</v>
      </c>
      <c r="E97" s="36">
        <v>10397335</v>
      </c>
      <c r="F97" s="48">
        <v>13781842</v>
      </c>
      <c r="G97" s="35">
        <v>13619740</v>
      </c>
      <c r="H97" s="52">
        <v>13619740</v>
      </c>
      <c r="I97" s="38">
        <v>10039336</v>
      </c>
      <c r="J97" s="37">
        <v>12260063</v>
      </c>
      <c r="K97" s="35">
        <v>12904198</v>
      </c>
      <c r="L97" s="36">
        <v>13442359</v>
      </c>
    </row>
    <row r="98" spans="1:12" x14ac:dyDescent="0.25">
      <c r="A98" s="55" t="s">
        <v>88</v>
      </c>
      <c r="B98" s="20" t="s">
        <v>19</v>
      </c>
      <c r="C98" s="35">
        <v>43258971</v>
      </c>
      <c r="D98" s="35">
        <v>14549657</v>
      </c>
      <c r="E98" s="36">
        <v>75725875</v>
      </c>
      <c r="F98" s="48">
        <v>58660513</v>
      </c>
      <c r="G98" s="35">
        <v>72423795</v>
      </c>
      <c r="H98" s="52">
        <v>72423795</v>
      </c>
      <c r="I98" s="38">
        <v>54268932</v>
      </c>
      <c r="J98" s="37">
        <v>50839388</v>
      </c>
      <c r="K98" s="35">
        <v>47913431</v>
      </c>
      <c r="L98" s="36">
        <v>50069535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88530395</v>
      </c>
      <c r="D127" s="41">
        <f t="shared" ref="D127:L127" si="10">SUM(D96:D98)</f>
        <v>69891894</v>
      </c>
      <c r="E127" s="42">
        <f t="shared" si="10"/>
        <v>122880165</v>
      </c>
      <c r="F127" s="43">
        <f t="shared" si="10"/>
        <v>133323926</v>
      </c>
      <c r="G127" s="41">
        <f t="shared" si="10"/>
        <v>145720641</v>
      </c>
      <c r="H127" s="42">
        <f t="shared" si="10"/>
        <v>145720641</v>
      </c>
      <c r="I127" s="44">
        <f t="shared" si="10"/>
        <v>103341550</v>
      </c>
      <c r="J127" s="45">
        <f t="shared" si="10"/>
        <v>124356174</v>
      </c>
      <c r="K127" s="41">
        <f t="shared" si="10"/>
        <v>120930357</v>
      </c>
      <c r="L127" s="42">
        <f t="shared" si="10"/>
        <v>119667239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199052</v>
      </c>
      <c r="D130" s="35">
        <v>166425</v>
      </c>
      <c r="E130" s="36">
        <v>162952</v>
      </c>
      <c r="F130" s="48">
        <v>250000</v>
      </c>
      <c r="G130" s="35">
        <v>190000</v>
      </c>
      <c r="H130" s="52">
        <v>190000</v>
      </c>
      <c r="I130" s="38">
        <v>159245</v>
      </c>
      <c r="J130" s="37">
        <v>190000</v>
      </c>
      <c r="K130" s="35">
        <v>198740</v>
      </c>
      <c r="L130" s="36">
        <v>207683</v>
      </c>
    </row>
    <row r="131" spans="1:12" x14ac:dyDescent="0.25">
      <c r="A131" s="34" t="s">
        <v>92</v>
      </c>
      <c r="B131" s="20" t="s">
        <v>19</v>
      </c>
      <c r="C131" s="35">
        <v>839913</v>
      </c>
      <c r="D131" s="35">
        <v>1202377</v>
      </c>
      <c r="E131" s="36">
        <v>1385200</v>
      </c>
      <c r="F131" s="48">
        <v>1500000</v>
      </c>
      <c r="G131" s="35">
        <v>2274000</v>
      </c>
      <c r="H131" s="52">
        <v>2274000</v>
      </c>
      <c r="I131" s="38">
        <v>0</v>
      </c>
      <c r="J131" s="37">
        <v>2274000</v>
      </c>
      <c r="K131" s="35">
        <v>2378604</v>
      </c>
      <c r="L131" s="36">
        <v>2485641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2926374</v>
      </c>
      <c r="D133" s="35">
        <v>2117895</v>
      </c>
      <c r="E133" s="36">
        <v>2643345</v>
      </c>
      <c r="F133" s="48">
        <v>2800000</v>
      </c>
      <c r="G133" s="35">
        <v>2600000</v>
      </c>
      <c r="H133" s="52">
        <v>2600000</v>
      </c>
      <c r="I133" s="38">
        <v>2523833</v>
      </c>
      <c r="J133" s="37">
        <v>2600000</v>
      </c>
      <c r="K133" s="35">
        <v>2719600</v>
      </c>
      <c r="L133" s="36">
        <v>2841982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55631909</v>
      </c>
      <c r="D136" s="35">
        <v>53392851</v>
      </c>
      <c r="E136" s="36">
        <v>51039147</v>
      </c>
      <c r="F136" s="48">
        <v>63036214</v>
      </c>
      <c r="G136" s="35">
        <v>62794576</v>
      </c>
      <c r="H136" s="52">
        <v>62794576</v>
      </c>
      <c r="I136" s="38">
        <v>46198290</v>
      </c>
      <c r="J136" s="37">
        <v>61470639</v>
      </c>
      <c r="K136" s="35">
        <v>64557766</v>
      </c>
      <c r="L136" s="36">
        <v>67331232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59597248</v>
      </c>
      <c r="D157" s="66">
        <f t="shared" ref="D157:L157" si="11">+D130+D131+D133+D136</f>
        <v>56879548</v>
      </c>
      <c r="E157" s="67">
        <f t="shared" si="11"/>
        <v>55230644</v>
      </c>
      <c r="F157" s="68">
        <f t="shared" si="11"/>
        <v>67586214</v>
      </c>
      <c r="G157" s="66">
        <f t="shared" si="11"/>
        <v>67858576</v>
      </c>
      <c r="H157" s="67">
        <f t="shared" si="11"/>
        <v>67858576</v>
      </c>
      <c r="I157" s="69">
        <f t="shared" si="11"/>
        <v>48881368</v>
      </c>
      <c r="J157" s="70">
        <f t="shared" si="11"/>
        <v>66534639</v>
      </c>
      <c r="K157" s="66">
        <f t="shared" si="11"/>
        <v>69854710</v>
      </c>
      <c r="L157" s="67">
        <f t="shared" si="11"/>
        <v>72866538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3554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4367145</v>
      </c>
      <c r="D161" s="35">
        <v>626134</v>
      </c>
      <c r="E161" s="36">
        <v>815943</v>
      </c>
      <c r="F161" s="48">
        <v>2158412</v>
      </c>
      <c r="G161" s="35">
        <v>3165302</v>
      </c>
      <c r="H161" s="52">
        <v>3165302</v>
      </c>
      <c r="I161" s="38">
        <v>2217847</v>
      </c>
      <c r="J161" s="37">
        <v>7528132</v>
      </c>
      <c r="K161" s="35">
        <v>7731475</v>
      </c>
      <c r="L161" s="36">
        <v>8121902</v>
      </c>
    </row>
    <row r="162" spans="1:12" x14ac:dyDescent="0.25">
      <c r="A162" s="34" t="s">
        <v>99</v>
      </c>
      <c r="B162" s="20" t="s">
        <v>19</v>
      </c>
      <c r="C162" s="35">
        <v>40561031</v>
      </c>
      <c r="D162" s="35">
        <v>11286898</v>
      </c>
      <c r="E162" s="36">
        <v>70819635</v>
      </c>
      <c r="F162" s="48">
        <v>53404279</v>
      </c>
      <c r="G162" s="35">
        <v>64926648</v>
      </c>
      <c r="H162" s="52">
        <v>64926648</v>
      </c>
      <c r="I162" s="38">
        <v>48162101</v>
      </c>
      <c r="J162" s="37">
        <v>44985350</v>
      </c>
      <c r="K162" s="35">
        <v>41790106</v>
      </c>
      <c r="L162" s="36">
        <v>43670661</v>
      </c>
    </row>
    <row r="163" spans="1:12" x14ac:dyDescent="0.25">
      <c r="A163" s="34" t="s">
        <v>100</v>
      </c>
      <c r="B163" s="20" t="s">
        <v>19</v>
      </c>
      <c r="C163" s="35">
        <v>2405022</v>
      </c>
      <c r="D163" s="35">
        <v>4750997</v>
      </c>
      <c r="E163" s="36">
        <v>26087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47336752</v>
      </c>
      <c r="D164" s="81">
        <f t="shared" ref="D164:L164" si="12">SUM(D160:D163)</f>
        <v>16664029</v>
      </c>
      <c r="E164" s="82">
        <f t="shared" si="12"/>
        <v>71661665</v>
      </c>
      <c r="F164" s="80">
        <f t="shared" si="12"/>
        <v>55562691</v>
      </c>
      <c r="G164" s="81">
        <f t="shared" si="12"/>
        <v>68091950</v>
      </c>
      <c r="H164" s="82">
        <f t="shared" si="12"/>
        <v>68091950</v>
      </c>
      <c r="I164" s="83">
        <f t="shared" si="12"/>
        <v>50379948</v>
      </c>
      <c r="J164" s="84">
        <f t="shared" si="12"/>
        <v>52513482</v>
      </c>
      <c r="K164" s="81">
        <f t="shared" si="12"/>
        <v>49521581</v>
      </c>
      <c r="L164" s="82">
        <f t="shared" si="12"/>
        <v>51792563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12796349</v>
      </c>
      <c r="D168" s="35">
        <v>4097749</v>
      </c>
      <c r="E168" s="36">
        <v>4711953</v>
      </c>
      <c r="F168" s="48">
        <v>7509488</v>
      </c>
      <c r="G168" s="35">
        <v>8839428</v>
      </c>
      <c r="H168" s="52">
        <v>8839428</v>
      </c>
      <c r="I168" s="38">
        <v>6438518</v>
      </c>
      <c r="J168" s="37">
        <v>12075887</v>
      </c>
      <c r="K168" s="35">
        <v>12488624</v>
      </c>
      <c r="L168" s="36">
        <v>13093380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12796349</v>
      </c>
      <c r="D169" s="81">
        <f t="shared" si="13"/>
        <v>4097749</v>
      </c>
      <c r="E169" s="82">
        <f t="shared" si="13"/>
        <v>4711953</v>
      </c>
      <c r="F169" s="80">
        <f t="shared" si="13"/>
        <v>7509488</v>
      </c>
      <c r="G169" s="81">
        <f t="shared" si="13"/>
        <v>8839428</v>
      </c>
      <c r="H169" s="82">
        <f t="shared" si="13"/>
        <v>8839428</v>
      </c>
      <c r="I169" s="83">
        <f t="shared" si="13"/>
        <v>6438518</v>
      </c>
      <c r="J169" s="84">
        <f t="shared" si="13"/>
        <v>12075887</v>
      </c>
      <c r="K169" s="81">
        <f t="shared" si="13"/>
        <v>12488624</v>
      </c>
      <c r="L169" s="82">
        <f t="shared" si="13"/>
        <v>13093380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8508728</v>
      </c>
      <c r="D8" s="35">
        <v>8577149</v>
      </c>
      <c r="E8" s="36">
        <v>9010799</v>
      </c>
      <c r="F8" s="37">
        <v>9026299</v>
      </c>
      <c r="G8" s="35">
        <v>9026299</v>
      </c>
      <c r="H8" s="36">
        <v>9026299</v>
      </c>
      <c r="I8" s="38">
        <v>9036349</v>
      </c>
      <c r="J8" s="37">
        <v>13905816</v>
      </c>
      <c r="K8" s="35">
        <v>13905816</v>
      </c>
      <c r="L8" s="36">
        <v>13905816</v>
      </c>
    </row>
    <row r="9" spans="1:12" ht="22.5" customHeight="1" x14ac:dyDescent="0.25">
      <c r="A9" s="39" t="s">
        <v>24</v>
      </c>
      <c r="B9" s="20" t="s">
        <v>19</v>
      </c>
      <c r="C9" s="35">
        <v>-695606</v>
      </c>
      <c r="D9" s="35">
        <v>-765340</v>
      </c>
      <c r="E9" s="36">
        <v>-766435</v>
      </c>
      <c r="F9" s="37">
        <v>-756385</v>
      </c>
      <c r="G9" s="35">
        <v>-756385</v>
      </c>
      <c r="H9" s="36">
        <v>-756385</v>
      </c>
      <c r="I9" s="38">
        <v>-763184</v>
      </c>
      <c r="J9" s="37">
        <v>-1455223</v>
      </c>
      <c r="K9" s="35">
        <v>-1455223</v>
      </c>
      <c r="L9" s="36">
        <v>-1455223</v>
      </c>
    </row>
    <row r="10" spans="1:12" x14ac:dyDescent="0.25">
      <c r="A10" s="40" t="s">
        <v>25</v>
      </c>
      <c r="B10" s="20" t="s">
        <v>19</v>
      </c>
      <c r="C10" s="41">
        <f>C8+C9</f>
        <v>7813122</v>
      </c>
      <c r="D10" s="41">
        <f t="shared" ref="D10:L10" si="0">D8+D9</f>
        <v>7811809</v>
      </c>
      <c r="E10" s="42">
        <f t="shared" si="0"/>
        <v>8244364</v>
      </c>
      <c r="F10" s="43">
        <f t="shared" si="0"/>
        <v>8269914</v>
      </c>
      <c r="G10" s="41">
        <f t="shared" si="0"/>
        <v>8269914</v>
      </c>
      <c r="H10" s="42">
        <f t="shared" si="0"/>
        <v>8269914</v>
      </c>
      <c r="I10" s="44">
        <f t="shared" si="0"/>
        <v>8273165</v>
      </c>
      <c r="J10" s="45">
        <f t="shared" si="0"/>
        <v>12450593</v>
      </c>
      <c r="K10" s="41">
        <f t="shared" si="0"/>
        <v>12450593</v>
      </c>
      <c r="L10" s="42">
        <f t="shared" si="0"/>
        <v>12450593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41251498</v>
      </c>
      <c r="D53" s="35">
        <v>41424551</v>
      </c>
      <c r="E53" s="36">
        <v>42435906</v>
      </c>
      <c r="F53" s="48">
        <v>56251395</v>
      </c>
      <c r="G53" s="35">
        <v>56251395</v>
      </c>
      <c r="H53" s="52">
        <v>56251395</v>
      </c>
      <c r="I53" s="38">
        <v>38999661</v>
      </c>
      <c r="J53" s="37">
        <v>56602595</v>
      </c>
      <c r="K53" s="35">
        <v>59206312</v>
      </c>
      <c r="L53" s="36">
        <v>61870599</v>
      </c>
    </row>
    <row r="54" spans="1:12" x14ac:dyDescent="0.25">
      <c r="A54" s="34" t="s">
        <v>52</v>
      </c>
      <c r="B54" s="20" t="s">
        <v>19</v>
      </c>
      <c r="C54" s="35">
        <v>5272345</v>
      </c>
      <c r="D54" s="35">
        <v>5876128</v>
      </c>
      <c r="E54" s="36">
        <v>6270323</v>
      </c>
      <c r="F54" s="48">
        <v>11083128</v>
      </c>
      <c r="G54" s="35">
        <v>11083128</v>
      </c>
      <c r="H54" s="52">
        <v>11083128</v>
      </c>
      <c r="I54" s="38">
        <v>5451490</v>
      </c>
      <c r="J54" s="37">
        <v>8452992</v>
      </c>
      <c r="K54" s="35">
        <v>8841830</v>
      </c>
      <c r="L54" s="36">
        <v>9239714</v>
      </c>
    </row>
    <row r="55" spans="1:12" x14ac:dyDescent="0.25">
      <c r="A55" s="34" t="s">
        <v>53</v>
      </c>
      <c r="B55" s="20" t="s">
        <v>19</v>
      </c>
      <c r="C55" s="35">
        <v>1749297</v>
      </c>
      <c r="D55" s="35">
        <v>1934706</v>
      </c>
      <c r="E55" s="36">
        <v>2044003</v>
      </c>
      <c r="F55" s="48">
        <v>6816269</v>
      </c>
      <c r="G55" s="35">
        <v>6816269</v>
      </c>
      <c r="H55" s="52">
        <v>6816269</v>
      </c>
      <c r="I55" s="38">
        <v>1733326</v>
      </c>
      <c r="J55" s="37">
        <v>5736003</v>
      </c>
      <c r="K55" s="35">
        <v>5999859</v>
      </c>
      <c r="L55" s="36">
        <v>6269853</v>
      </c>
    </row>
    <row r="56" spans="1:12" x14ac:dyDescent="0.25">
      <c r="A56" s="34" t="s">
        <v>54</v>
      </c>
      <c r="B56" s="20" t="s">
        <v>19</v>
      </c>
      <c r="C56" s="35">
        <v>2235637</v>
      </c>
      <c r="D56" s="35">
        <v>2604274</v>
      </c>
      <c r="E56" s="36">
        <v>3114986</v>
      </c>
      <c r="F56" s="48">
        <v>2403069</v>
      </c>
      <c r="G56" s="35">
        <v>2403069</v>
      </c>
      <c r="H56" s="52">
        <v>2403069</v>
      </c>
      <c r="I56" s="38">
        <v>4718805</v>
      </c>
      <c r="J56" s="37">
        <v>653069</v>
      </c>
      <c r="K56" s="35">
        <v>683110</v>
      </c>
      <c r="L56" s="36">
        <v>713850</v>
      </c>
    </row>
    <row r="57" spans="1:12" x14ac:dyDescent="0.25">
      <c r="A57" s="34" t="s">
        <v>55</v>
      </c>
      <c r="B57" s="20" t="s">
        <v>19</v>
      </c>
      <c r="C57" s="35">
        <v>3196601</v>
      </c>
      <c r="D57" s="35">
        <v>3312539</v>
      </c>
      <c r="E57" s="36">
        <v>3024288</v>
      </c>
      <c r="F57" s="48">
        <v>4693387</v>
      </c>
      <c r="G57" s="35">
        <v>4693387</v>
      </c>
      <c r="H57" s="52">
        <v>4693387</v>
      </c>
      <c r="I57" s="38">
        <v>3242103</v>
      </c>
      <c r="J57" s="37">
        <v>4743357</v>
      </c>
      <c r="K57" s="35">
        <v>4961549</v>
      </c>
      <c r="L57" s="36">
        <v>5184817</v>
      </c>
    </row>
    <row r="58" spans="1:12" x14ac:dyDescent="0.25">
      <c r="A58" s="34" t="s">
        <v>56</v>
      </c>
      <c r="B58" s="20" t="s">
        <v>19</v>
      </c>
      <c r="C58" s="35">
        <v>5352525</v>
      </c>
      <c r="D58" s="35">
        <v>5565386</v>
      </c>
      <c r="E58" s="36">
        <v>7896500</v>
      </c>
      <c r="F58" s="48">
        <v>9301781</v>
      </c>
      <c r="G58" s="35">
        <v>9301781</v>
      </c>
      <c r="H58" s="52">
        <v>9301781</v>
      </c>
      <c r="I58" s="38">
        <v>5960602</v>
      </c>
      <c r="J58" s="37">
        <v>9935575</v>
      </c>
      <c r="K58" s="35">
        <v>10392613</v>
      </c>
      <c r="L58" s="36">
        <v>10860278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357657</v>
      </c>
      <c r="D60" s="35">
        <v>357996</v>
      </c>
      <c r="E60" s="36">
        <v>515845</v>
      </c>
      <c r="F60" s="48">
        <v>679404</v>
      </c>
      <c r="G60" s="35">
        <v>679404</v>
      </c>
      <c r="H60" s="52">
        <v>679404</v>
      </c>
      <c r="I60" s="38">
        <v>360408</v>
      </c>
      <c r="J60" s="37">
        <v>750142</v>
      </c>
      <c r="K60" s="35">
        <v>784648</v>
      </c>
      <c r="L60" s="36">
        <v>819959</v>
      </c>
    </row>
    <row r="61" spans="1:12" x14ac:dyDescent="0.25">
      <c r="A61" s="34" t="s">
        <v>59</v>
      </c>
      <c r="B61" s="20" t="s">
        <v>19</v>
      </c>
      <c r="C61" s="35">
        <v>3270609</v>
      </c>
      <c r="D61" s="35">
        <v>3019899</v>
      </c>
      <c r="E61" s="36">
        <v>4471288</v>
      </c>
      <c r="F61" s="48">
        <v>3475668</v>
      </c>
      <c r="G61" s="35">
        <v>3475668</v>
      </c>
      <c r="H61" s="52">
        <v>3475668</v>
      </c>
      <c r="I61" s="38">
        <v>3562526</v>
      </c>
      <c r="J61" s="37">
        <v>1422576</v>
      </c>
      <c r="K61" s="35">
        <v>1488011</v>
      </c>
      <c r="L61" s="36">
        <v>1554971</v>
      </c>
    </row>
    <row r="62" spans="1:12" x14ac:dyDescent="0.25">
      <c r="A62" s="34" t="s">
        <v>60</v>
      </c>
      <c r="B62" s="20" t="s">
        <v>19</v>
      </c>
      <c r="C62" s="35">
        <v>1854612</v>
      </c>
      <c r="D62" s="35">
        <v>902096</v>
      </c>
      <c r="E62" s="36">
        <v>808390</v>
      </c>
      <c r="F62" s="48">
        <v>0</v>
      </c>
      <c r="G62" s="35">
        <v>0</v>
      </c>
      <c r="H62" s="52">
        <v>0</v>
      </c>
      <c r="I62" s="38">
        <v>770130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254999</v>
      </c>
      <c r="D63" s="35">
        <v>313001</v>
      </c>
      <c r="E63" s="36">
        <v>356001</v>
      </c>
      <c r="F63" s="48">
        <v>73499</v>
      </c>
      <c r="G63" s="35">
        <v>73499</v>
      </c>
      <c r="H63" s="52">
        <v>73499</v>
      </c>
      <c r="I63" s="38">
        <v>229164</v>
      </c>
      <c r="J63" s="37">
        <v>287708</v>
      </c>
      <c r="K63" s="35">
        <v>300944</v>
      </c>
      <c r="L63" s="36">
        <v>314485</v>
      </c>
    </row>
    <row r="64" spans="1:12" x14ac:dyDescent="0.25">
      <c r="A64" s="34" t="s">
        <v>62</v>
      </c>
      <c r="B64" s="20" t="s">
        <v>63</v>
      </c>
      <c r="C64" s="35">
        <v>182000</v>
      </c>
      <c r="D64" s="35">
        <v>223000</v>
      </c>
      <c r="E64" s="36">
        <v>291000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365277</v>
      </c>
      <c r="D67" s="35">
        <v>544483</v>
      </c>
      <c r="E67" s="36">
        <v>666413</v>
      </c>
      <c r="F67" s="48">
        <v>370000</v>
      </c>
      <c r="G67" s="35">
        <v>370000</v>
      </c>
      <c r="H67" s="52">
        <v>370000</v>
      </c>
      <c r="I67" s="38">
        <v>292048</v>
      </c>
      <c r="J67" s="37">
        <v>670000</v>
      </c>
      <c r="K67" s="35">
        <v>700820</v>
      </c>
      <c r="L67" s="36">
        <v>732355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65343057</v>
      </c>
      <c r="D69" s="41">
        <f t="shared" ref="D69:L69" si="5">SUM(D53:D68)</f>
        <v>66078059</v>
      </c>
      <c r="E69" s="42">
        <f t="shared" si="5"/>
        <v>71894943</v>
      </c>
      <c r="F69" s="43">
        <f t="shared" si="5"/>
        <v>95147600</v>
      </c>
      <c r="G69" s="41">
        <f t="shared" si="5"/>
        <v>95147600</v>
      </c>
      <c r="H69" s="42">
        <f t="shared" si="5"/>
        <v>95147600</v>
      </c>
      <c r="I69" s="44">
        <f t="shared" si="5"/>
        <v>65320263</v>
      </c>
      <c r="J69" s="45">
        <f t="shared" si="5"/>
        <v>89254017</v>
      </c>
      <c r="K69" s="41">
        <f t="shared" si="5"/>
        <v>93359696</v>
      </c>
      <c r="L69" s="42">
        <f t="shared" si="5"/>
        <v>97560881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65343057</v>
      </c>
      <c r="D71" s="41">
        <f t="shared" ref="D71:L71" si="6">D69+D70</f>
        <v>66078059</v>
      </c>
      <c r="E71" s="42">
        <f t="shared" si="6"/>
        <v>71894943</v>
      </c>
      <c r="F71" s="43">
        <f t="shared" si="6"/>
        <v>95147600</v>
      </c>
      <c r="G71" s="41">
        <f t="shared" si="6"/>
        <v>95147600</v>
      </c>
      <c r="H71" s="42">
        <f t="shared" si="6"/>
        <v>95147600</v>
      </c>
      <c r="I71" s="44">
        <f t="shared" si="6"/>
        <v>65320263</v>
      </c>
      <c r="J71" s="45">
        <f t="shared" si="6"/>
        <v>89254017</v>
      </c>
      <c r="K71" s="41">
        <f t="shared" si="6"/>
        <v>93359696</v>
      </c>
      <c r="L71" s="42">
        <f t="shared" si="6"/>
        <v>97560881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20766163</v>
      </c>
      <c r="D79" s="35">
        <v>32471703</v>
      </c>
      <c r="E79" s="36">
        <v>23475395</v>
      </c>
      <c r="F79" s="48">
        <v>30700000</v>
      </c>
      <c r="G79" s="35">
        <v>30700000</v>
      </c>
      <c r="H79" s="52">
        <v>30700000</v>
      </c>
      <c r="I79" s="38">
        <v>17245621</v>
      </c>
      <c r="J79" s="37">
        <v>30700000</v>
      </c>
      <c r="K79" s="35">
        <v>30700000</v>
      </c>
      <c r="L79" s="36">
        <v>30700000</v>
      </c>
    </row>
    <row r="80" spans="1:12" x14ac:dyDescent="0.25">
      <c r="A80" s="34" t="s">
        <v>75</v>
      </c>
      <c r="B80" s="20" t="s">
        <v>19</v>
      </c>
      <c r="C80" s="35">
        <v>186270</v>
      </c>
      <c r="D80" s="35">
        <v>119911</v>
      </c>
      <c r="E80" s="36">
        <v>79567</v>
      </c>
      <c r="F80" s="48">
        <v>429680</v>
      </c>
      <c r="G80" s="35">
        <v>429680</v>
      </c>
      <c r="H80" s="52">
        <v>429680</v>
      </c>
      <c r="I80" s="38">
        <v>2910</v>
      </c>
      <c r="J80" s="37">
        <v>110000</v>
      </c>
      <c r="K80" s="35">
        <v>112000</v>
      </c>
      <c r="L80" s="36">
        <v>109000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20952433</v>
      </c>
      <c r="D83" s="41">
        <f t="shared" ref="D83:L83" si="7">SUM(D79:D81)</f>
        <v>32591614</v>
      </c>
      <c r="E83" s="42">
        <f t="shared" si="7"/>
        <v>23554962</v>
      </c>
      <c r="F83" s="43">
        <f t="shared" si="7"/>
        <v>31129680</v>
      </c>
      <c r="G83" s="41">
        <f t="shared" si="7"/>
        <v>31129680</v>
      </c>
      <c r="H83" s="42">
        <f t="shared" si="7"/>
        <v>31129680</v>
      </c>
      <c r="I83" s="44">
        <f t="shared" si="7"/>
        <v>17248531</v>
      </c>
      <c r="J83" s="45">
        <f t="shared" si="7"/>
        <v>30810000</v>
      </c>
      <c r="K83" s="41">
        <f t="shared" si="7"/>
        <v>30812000</v>
      </c>
      <c r="L83" s="42">
        <f t="shared" si="7"/>
        <v>30809000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77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77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1595534</v>
      </c>
      <c r="D91" s="35">
        <v>1458538</v>
      </c>
      <c r="E91" s="36">
        <v>2858054</v>
      </c>
      <c r="F91" s="48">
        <v>1739130</v>
      </c>
      <c r="G91" s="35">
        <v>2406165</v>
      </c>
      <c r="H91" s="52">
        <v>2406165</v>
      </c>
      <c r="I91" s="38">
        <v>2175632</v>
      </c>
      <c r="J91" s="37">
        <v>2227257</v>
      </c>
      <c r="K91" s="35">
        <v>2329711</v>
      </c>
      <c r="L91" s="36">
        <v>2434548</v>
      </c>
    </row>
    <row r="92" spans="1:12" x14ac:dyDescent="0.25">
      <c r="A92" s="34" t="s">
        <v>83</v>
      </c>
      <c r="B92" s="20" t="s">
        <v>19</v>
      </c>
      <c r="C92" s="35">
        <v>5273798</v>
      </c>
      <c r="D92" s="35">
        <v>5033489</v>
      </c>
      <c r="E92" s="36">
        <v>4533826</v>
      </c>
      <c r="F92" s="48">
        <v>6369559</v>
      </c>
      <c r="G92" s="35">
        <v>4713044</v>
      </c>
      <c r="H92" s="52">
        <v>4713044</v>
      </c>
      <c r="I92" s="38">
        <v>6871973</v>
      </c>
      <c r="J92" s="37">
        <v>2434783</v>
      </c>
      <c r="K92" s="35">
        <v>2546783</v>
      </c>
      <c r="L92" s="36">
        <v>2661388</v>
      </c>
    </row>
    <row r="93" spans="1:12" x14ac:dyDescent="0.25">
      <c r="A93" s="59" t="s">
        <v>84</v>
      </c>
      <c r="B93" s="20" t="s">
        <v>72</v>
      </c>
      <c r="C93" s="41">
        <f>SUM(C91:C92)</f>
        <v>6869332</v>
      </c>
      <c r="D93" s="41">
        <f t="shared" ref="D93:L93" si="9">SUM(D91:D92)</f>
        <v>6492027</v>
      </c>
      <c r="E93" s="42">
        <f t="shared" si="9"/>
        <v>7391880</v>
      </c>
      <c r="F93" s="43">
        <f t="shared" si="9"/>
        <v>8108689</v>
      </c>
      <c r="G93" s="41">
        <f t="shared" si="9"/>
        <v>7119209</v>
      </c>
      <c r="H93" s="42">
        <f t="shared" si="9"/>
        <v>7119209</v>
      </c>
      <c r="I93" s="44">
        <f t="shared" si="9"/>
        <v>9047605</v>
      </c>
      <c r="J93" s="45">
        <f t="shared" si="9"/>
        <v>4662040</v>
      </c>
      <c r="K93" s="41">
        <f t="shared" si="9"/>
        <v>4876494</v>
      </c>
      <c r="L93" s="42">
        <f t="shared" si="9"/>
        <v>5095936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5905200</v>
      </c>
      <c r="D96" s="35">
        <v>8539825</v>
      </c>
      <c r="E96" s="36">
        <v>13731657</v>
      </c>
      <c r="F96" s="48">
        <v>16202519</v>
      </c>
      <c r="G96" s="35">
        <v>25674191</v>
      </c>
      <c r="H96" s="52">
        <v>25674191</v>
      </c>
      <c r="I96" s="38">
        <v>19718549</v>
      </c>
      <c r="J96" s="37">
        <v>14713621</v>
      </c>
      <c r="K96" s="35">
        <v>13415884</v>
      </c>
      <c r="L96" s="36">
        <v>13597165</v>
      </c>
    </row>
    <row r="97" spans="1:12" x14ac:dyDescent="0.25">
      <c r="A97" s="55" t="s">
        <v>87</v>
      </c>
      <c r="B97" s="20" t="s">
        <v>19</v>
      </c>
      <c r="C97" s="35">
        <v>1561053</v>
      </c>
      <c r="D97" s="35">
        <v>5846819</v>
      </c>
      <c r="E97" s="36">
        <v>17975416</v>
      </c>
      <c r="F97" s="48">
        <v>18792216</v>
      </c>
      <c r="G97" s="35">
        <v>23280416</v>
      </c>
      <c r="H97" s="52">
        <v>23280416</v>
      </c>
      <c r="I97" s="38">
        <v>24805000</v>
      </c>
      <c r="J97" s="37">
        <v>5487232</v>
      </c>
      <c r="K97" s="35">
        <v>3319912</v>
      </c>
      <c r="L97" s="36">
        <v>3469309</v>
      </c>
    </row>
    <row r="98" spans="1:12" x14ac:dyDescent="0.25">
      <c r="A98" s="55" t="s">
        <v>88</v>
      </c>
      <c r="B98" s="20" t="s">
        <v>19</v>
      </c>
      <c r="C98" s="35">
        <v>12046749</v>
      </c>
      <c r="D98" s="35">
        <v>13750195</v>
      </c>
      <c r="E98" s="36">
        <v>49356848</v>
      </c>
      <c r="F98" s="48">
        <v>44131018</v>
      </c>
      <c r="G98" s="35">
        <v>62756596</v>
      </c>
      <c r="H98" s="52">
        <v>62756596</v>
      </c>
      <c r="I98" s="38">
        <v>47329068</v>
      </c>
      <c r="J98" s="37">
        <v>11979047</v>
      </c>
      <c r="K98" s="35">
        <v>18632359</v>
      </c>
      <c r="L98" s="36">
        <v>18649667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19513002</v>
      </c>
      <c r="D127" s="41">
        <f t="shared" ref="D127:L127" si="10">SUM(D96:D98)</f>
        <v>28136839</v>
      </c>
      <c r="E127" s="42">
        <f t="shared" si="10"/>
        <v>81063921</v>
      </c>
      <c r="F127" s="43">
        <f t="shared" si="10"/>
        <v>79125753</v>
      </c>
      <c r="G127" s="41">
        <f t="shared" si="10"/>
        <v>111711203</v>
      </c>
      <c r="H127" s="42">
        <f t="shared" si="10"/>
        <v>111711203</v>
      </c>
      <c r="I127" s="44">
        <f t="shared" si="10"/>
        <v>91852617</v>
      </c>
      <c r="J127" s="45">
        <f t="shared" si="10"/>
        <v>32179900</v>
      </c>
      <c r="K127" s="41">
        <f t="shared" si="10"/>
        <v>35368155</v>
      </c>
      <c r="L127" s="42">
        <f t="shared" si="10"/>
        <v>35716141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586766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1567233</v>
      </c>
      <c r="D133" s="35">
        <v>1380178</v>
      </c>
      <c r="E133" s="36">
        <v>1635900</v>
      </c>
      <c r="F133" s="48">
        <v>1565217</v>
      </c>
      <c r="G133" s="35">
        <v>1782608</v>
      </c>
      <c r="H133" s="52">
        <v>1782608</v>
      </c>
      <c r="I133" s="38">
        <v>2832436</v>
      </c>
      <c r="J133" s="37">
        <v>1565217</v>
      </c>
      <c r="K133" s="35">
        <v>1565217</v>
      </c>
      <c r="L133" s="36">
        <v>1565217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21673333</v>
      </c>
      <c r="D136" s="35">
        <v>26179804</v>
      </c>
      <c r="E136" s="36">
        <v>38611720</v>
      </c>
      <c r="F136" s="48">
        <v>39562427</v>
      </c>
      <c r="G136" s="35">
        <v>35471696</v>
      </c>
      <c r="H136" s="52">
        <v>35471696</v>
      </c>
      <c r="I136" s="38">
        <v>28444754</v>
      </c>
      <c r="J136" s="37">
        <v>24933910</v>
      </c>
      <c r="K136" s="35">
        <v>26035667</v>
      </c>
      <c r="L136" s="36">
        <v>26422578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23827332</v>
      </c>
      <c r="D157" s="66">
        <f t="shared" ref="D157:L157" si="11">+D130+D131+D133+D136</f>
        <v>27559982</v>
      </c>
      <c r="E157" s="67">
        <f t="shared" si="11"/>
        <v>40247620</v>
      </c>
      <c r="F157" s="68">
        <f t="shared" si="11"/>
        <v>41127644</v>
      </c>
      <c r="G157" s="66">
        <f t="shared" si="11"/>
        <v>37254304</v>
      </c>
      <c r="H157" s="67">
        <f t="shared" si="11"/>
        <v>37254304</v>
      </c>
      <c r="I157" s="69">
        <f t="shared" si="11"/>
        <v>31277190</v>
      </c>
      <c r="J157" s="70">
        <f t="shared" si="11"/>
        <v>26499127</v>
      </c>
      <c r="K157" s="66">
        <f t="shared" si="11"/>
        <v>27600884</v>
      </c>
      <c r="L157" s="67">
        <f t="shared" si="11"/>
        <v>27987795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9894968</v>
      </c>
      <c r="D162" s="35">
        <v>7645132</v>
      </c>
      <c r="E162" s="36">
        <v>35440023</v>
      </c>
      <c r="F162" s="48">
        <v>10375826</v>
      </c>
      <c r="G162" s="35">
        <v>10049000</v>
      </c>
      <c r="H162" s="52">
        <v>10049000</v>
      </c>
      <c r="I162" s="38">
        <v>9068419</v>
      </c>
      <c r="J162" s="37">
        <v>6000001</v>
      </c>
      <c r="K162" s="35">
        <v>6650783</v>
      </c>
      <c r="L162" s="36">
        <v>6953548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9894968</v>
      </c>
      <c r="D164" s="81">
        <f t="shared" ref="D164:L164" si="12">SUM(D160:D163)</f>
        <v>7645132</v>
      </c>
      <c r="E164" s="82">
        <f t="shared" si="12"/>
        <v>35440023</v>
      </c>
      <c r="F164" s="80">
        <f t="shared" si="12"/>
        <v>10375826</v>
      </c>
      <c r="G164" s="81">
        <f t="shared" si="12"/>
        <v>10049000</v>
      </c>
      <c r="H164" s="82">
        <f t="shared" si="12"/>
        <v>10049000</v>
      </c>
      <c r="I164" s="83">
        <f t="shared" si="12"/>
        <v>9068419</v>
      </c>
      <c r="J164" s="84">
        <f t="shared" si="12"/>
        <v>6000001</v>
      </c>
      <c r="K164" s="81">
        <f t="shared" si="12"/>
        <v>6650783</v>
      </c>
      <c r="L164" s="82">
        <f t="shared" si="12"/>
        <v>6953548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1414356</v>
      </c>
      <c r="D168" s="35">
        <v>1289414</v>
      </c>
      <c r="E168" s="36">
        <v>2801309</v>
      </c>
      <c r="F168" s="48">
        <v>6773907</v>
      </c>
      <c r="G168" s="35">
        <v>5008988</v>
      </c>
      <c r="H168" s="52">
        <v>5008988</v>
      </c>
      <c r="I168" s="38">
        <v>2759382</v>
      </c>
      <c r="J168" s="37">
        <v>2989121</v>
      </c>
      <c r="K168" s="35">
        <v>1750503</v>
      </c>
      <c r="L168" s="36">
        <v>1828767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1414356</v>
      </c>
      <c r="D169" s="81">
        <f t="shared" si="13"/>
        <v>1289414</v>
      </c>
      <c r="E169" s="82">
        <f t="shared" si="13"/>
        <v>2801309</v>
      </c>
      <c r="F169" s="80">
        <f t="shared" si="13"/>
        <v>6773907</v>
      </c>
      <c r="G169" s="81">
        <f t="shared" si="13"/>
        <v>5008988</v>
      </c>
      <c r="H169" s="82">
        <f t="shared" si="13"/>
        <v>5008988</v>
      </c>
      <c r="I169" s="83">
        <f t="shared" si="13"/>
        <v>2759382</v>
      </c>
      <c r="J169" s="84">
        <f t="shared" si="13"/>
        <v>2989121</v>
      </c>
      <c r="K169" s="81">
        <f t="shared" si="13"/>
        <v>1750503</v>
      </c>
      <c r="L169" s="82">
        <f t="shared" si="13"/>
        <v>1828767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25852756</v>
      </c>
      <c r="D8" s="35">
        <v>24148457</v>
      </c>
      <c r="E8" s="36">
        <v>27550997</v>
      </c>
      <c r="F8" s="37">
        <v>29691523</v>
      </c>
      <c r="G8" s="35">
        <v>30329605</v>
      </c>
      <c r="H8" s="36">
        <v>30329605</v>
      </c>
      <c r="I8" s="38">
        <v>26499314</v>
      </c>
      <c r="J8" s="37">
        <v>31815756</v>
      </c>
      <c r="K8" s="35">
        <v>33279300</v>
      </c>
      <c r="L8" s="36">
        <v>34776852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-4105340</v>
      </c>
      <c r="E9" s="36">
        <v>-2384486</v>
      </c>
      <c r="F9" s="37">
        <v>-3675000</v>
      </c>
      <c r="G9" s="35">
        <v>-3729000</v>
      </c>
      <c r="H9" s="36">
        <v>-3729000</v>
      </c>
      <c r="I9" s="38">
        <v>-1239070</v>
      </c>
      <c r="J9" s="37">
        <v>-3911724</v>
      </c>
      <c r="K9" s="35">
        <v>-4091664</v>
      </c>
      <c r="L9" s="36">
        <v>-4275792</v>
      </c>
    </row>
    <row r="10" spans="1:12" x14ac:dyDescent="0.25">
      <c r="A10" s="40" t="s">
        <v>25</v>
      </c>
      <c r="B10" s="20" t="s">
        <v>19</v>
      </c>
      <c r="C10" s="41">
        <f>C8+C9</f>
        <v>25852756</v>
      </c>
      <c r="D10" s="41">
        <f t="shared" ref="D10:L10" si="0">D8+D9</f>
        <v>20043117</v>
      </c>
      <c r="E10" s="42">
        <f t="shared" si="0"/>
        <v>25166511</v>
      </c>
      <c r="F10" s="43">
        <f t="shared" si="0"/>
        <v>26016523</v>
      </c>
      <c r="G10" s="41">
        <f t="shared" si="0"/>
        <v>26600605</v>
      </c>
      <c r="H10" s="42">
        <f t="shared" si="0"/>
        <v>26600605</v>
      </c>
      <c r="I10" s="44">
        <f t="shared" si="0"/>
        <v>25260244</v>
      </c>
      <c r="J10" s="45">
        <f t="shared" si="0"/>
        <v>27904032</v>
      </c>
      <c r="K10" s="41">
        <f t="shared" si="0"/>
        <v>29187636</v>
      </c>
      <c r="L10" s="42">
        <f t="shared" si="0"/>
        <v>30501060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34222259</v>
      </c>
      <c r="D14" s="35">
        <v>38944506</v>
      </c>
      <c r="E14" s="36">
        <v>37063221</v>
      </c>
      <c r="F14" s="37">
        <v>43061868</v>
      </c>
      <c r="G14" s="35">
        <v>42939858</v>
      </c>
      <c r="H14" s="36">
        <v>42939858</v>
      </c>
      <c r="I14" s="38">
        <v>43138405</v>
      </c>
      <c r="J14" s="37">
        <v>48401820</v>
      </c>
      <c r="K14" s="35">
        <v>56049300</v>
      </c>
      <c r="L14" s="36">
        <v>64905084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-623453</v>
      </c>
      <c r="E16" s="36">
        <v>-3685319</v>
      </c>
      <c r="F16" s="37">
        <v>-3238704</v>
      </c>
      <c r="G16" s="35">
        <v>-3238704</v>
      </c>
      <c r="H16" s="36">
        <v>-3238704</v>
      </c>
      <c r="I16" s="38">
        <v>-4648641</v>
      </c>
      <c r="J16" s="37">
        <v>-3650664</v>
      </c>
      <c r="K16" s="35">
        <v>-4227468</v>
      </c>
      <c r="L16" s="36">
        <v>2946804</v>
      </c>
    </row>
    <row r="17" spans="1:12" x14ac:dyDescent="0.25">
      <c r="A17" s="40" t="s">
        <v>31</v>
      </c>
      <c r="B17" s="20" t="s">
        <v>19</v>
      </c>
      <c r="C17" s="41">
        <f>C14+C15+C16</f>
        <v>34222259</v>
      </c>
      <c r="D17" s="41">
        <f t="shared" ref="D17:L17" si="1">D14+D15+D16</f>
        <v>38321053</v>
      </c>
      <c r="E17" s="42">
        <f t="shared" si="1"/>
        <v>33377902</v>
      </c>
      <c r="F17" s="43">
        <f t="shared" si="1"/>
        <v>39823164</v>
      </c>
      <c r="G17" s="41">
        <f t="shared" si="1"/>
        <v>39701154</v>
      </c>
      <c r="H17" s="42">
        <f t="shared" si="1"/>
        <v>39701154</v>
      </c>
      <c r="I17" s="44">
        <f t="shared" si="1"/>
        <v>38489764</v>
      </c>
      <c r="J17" s="45">
        <f t="shared" si="1"/>
        <v>44751156</v>
      </c>
      <c r="K17" s="41">
        <f t="shared" si="1"/>
        <v>51821832</v>
      </c>
      <c r="L17" s="42">
        <f t="shared" si="1"/>
        <v>67851888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2681395</v>
      </c>
      <c r="D32" s="35">
        <v>2837105</v>
      </c>
      <c r="E32" s="36">
        <v>766685</v>
      </c>
      <c r="F32" s="48">
        <v>2906749</v>
      </c>
      <c r="G32" s="35">
        <v>-17075</v>
      </c>
      <c r="H32" s="52">
        <v>-17075</v>
      </c>
      <c r="I32" s="38">
        <v>-10490</v>
      </c>
      <c r="J32" s="37">
        <v>3095940</v>
      </c>
      <c r="K32" s="35">
        <v>7662876</v>
      </c>
      <c r="L32" s="36">
        <v>7403568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-95255</v>
      </c>
      <c r="E35" s="36">
        <v>2155949</v>
      </c>
      <c r="F35" s="48">
        <v>-61596</v>
      </c>
      <c r="G35" s="35">
        <v>2138406</v>
      </c>
      <c r="H35" s="52">
        <v>2138406</v>
      </c>
      <c r="I35" s="38">
        <v>2429737</v>
      </c>
      <c r="J35" s="37">
        <v>-870672</v>
      </c>
      <c r="K35" s="35">
        <v>-910728</v>
      </c>
      <c r="L35" s="36">
        <v>7354348</v>
      </c>
    </row>
    <row r="36" spans="1:12" x14ac:dyDescent="0.25">
      <c r="A36" s="40" t="s">
        <v>47</v>
      </c>
      <c r="B36" s="20" t="s">
        <v>19</v>
      </c>
      <c r="C36" s="41">
        <f>C32+C33+C34+C35</f>
        <v>2681395</v>
      </c>
      <c r="D36" s="41">
        <f t="shared" ref="D36:L36" si="4">D32+D33+D34+D35</f>
        <v>2741850</v>
      </c>
      <c r="E36" s="42">
        <f t="shared" si="4"/>
        <v>2922634</v>
      </c>
      <c r="F36" s="43">
        <f t="shared" si="4"/>
        <v>2845153</v>
      </c>
      <c r="G36" s="41">
        <f t="shared" si="4"/>
        <v>2121331</v>
      </c>
      <c r="H36" s="42">
        <f t="shared" si="4"/>
        <v>2121331</v>
      </c>
      <c r="I36" s="44">
        <f t="shared" si="4"/>
        <v>2419247</v>
      </c>
      <c r="J36" s="45">
        <f t="shared" si="4"/>
        <v>2225268</v>
      </c>
      <c r="K36" s="41">
        <f t="shared" si="4"/>
        <v>6752148</v>
      </c>
      <c r="L36" s="42">
        <f t="shared" si="4"/>
        <v>14757916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48328042</v>
      </c>
      <c r="D53" s="35">
        <v>49392200</v>
      </c>
      <c r="E53" s="36">
        <v>52240348</v>
      </c>
      <c r="F53" s="48">
        <v>61088172</v>
      </c>
      <c r="G53" s="35">
        <v>61088172</v>
      </c>
      <c r="H53" s="52">
        <v>61088172</v>
      </c>
      <c r="I53" s="38">
        <v>49424083</v>
      </c>
      <c r="J53" s="37">
        <v>67317564</v>
      </c>
      <c r="K53" s="35">
        <v>68877144</v>
      </c>
      <c r="L53" s="36">
        <v>71976624</v>
      </c>
    </row>
    <row r="54" spans="1:12" x14ac:dyDescent="0.25">
      <c r="A54" s="34" t="s">
        <v>52</v>
      </c>
      <c r="B54" s="20" t="s">
        <v>19</v>
      </c>
      <c r="C54" s="35">
        <v>8593730</v>
      </c>
      <c r="D54" s="35">
        <v>9218928</v>
      </c>
      <c r="E54" s="36">
        <v>9818661</v>
      </c>
      <c r="F54" s="48">
        <v>11213952</v>
      </c>
      <c r="G54" s="35">
        <v>11213952</v>
      </c>
      <c r="H54" s="52">
        <v>11213952</v>
      </c>
      <c r="I54" s="38">
        <v>9804533</v>
      </c>
      <c r="J54" s="37">
        <v>12249228</v>
      </c>
      <c r="K54" s="35">
        <v>12591900</v>
      </c>
      <c r="L54" s="36">
        <v>13158576</v>
      </c>
    </row>
    <row r="55" spans="1:12" x14ac:dyDescent="0.25">
      <c r="A55" s="34" t="s">
        <v>53</v>
      </c>
      <c r="B55" s="20" t="s">
        <v>19</v>
      </c>
      <c r="C55" s="35">
        <v>3316636</v>
      </c>
      <c r="D55" s="35">
        <v>3619312</v>
      </c>
      <c r="E55" s="36">
        <v>3915469</v>
      </c>
      <c r="F55" s="48">
        <v>6280464</v>
      </c>
      <c r="G55" s="35">
        <v>6280464</v>
      </c>
      <c r="H55" s="52">
        <v>6280464</v>
      </c>
      <c r="I55" s="38">
        <v>4200738</v>
      </c>
      <c r="J55" s="37">
        <v>6864300</v>
      </c>
      <c r="K55" s="35">
        <v>7052196</v>
      </c>
      <c r="L55" s="36">
        <v>7369536</v>
      </c>
    </row>
    <row r="56" spans="1:12" x14ac:dyDescent="0.25">
      <c r="A56" s="34" t="s">
        <v>54</v>
      </c>
      <c r="B56" s="20" t="s">
        <v>19</v>
      </c>
      <c r="C56" s="35">
        <v>5957327</v>
      </c>
      <c r="D56" s="35">
        <v>3335038</v>
      </c>
      <c r="E56" s="36">
        <v>4015808</v>
      </c>
      <c r="F56" s="48">
        <v>3991188</v>
      </c>
      <c r="G56" s="35">
        <v>3991188</v>
      </c>
      <c r="H56" s="52">
        <v>3991188</v>
      </c>
      <c r="I56" s="38">
        <v>4447201</v>
      </c>
      <c r="J56" s="37">
        <v>3651828</v>
      </c>
      <c r="K56" s="35">
        <v>4481628</v>
      </c>
      <c r="L56" s="36">
        <v>4683288</v>
      </c>
    </row>
    <row r="57" spans="1:12" x14ac:dyDescent="0.25">
      <c r="A57" s="34" t="s">
        <v>55</v>
      </c>
      <c r="B57" s="20" t="s">
        <v>19</v>
      </c>
      <c r="C57" s="35">
        <v>3227050</v>
      </c>
      <c r="D57" s="35">
        <v>3541638</v>
      </c>
      <c r="E57" s="36">
        <v>3922296</v>
      </c>
      <c r="F57" s="48">
        <v>4045632</v>
      </c>
      <c r="G57" s="35">
        <v>4045632</v>
      </c>
      <c r="H57" s="52">
        <v>4045632</v>
      </c>
      <c r="I57" s="38">
        <v>3977734</v>
      </c>
      <c r="J57" s="37">
        <v>4418616</v>
      </c>
      <c r="K57" s="35">
        <v>4542756</v>
      </c>
      <c r="L57" s="36">
        <v>4747200</v>
      </c>
    </row>
    <row r="58" spans="1:12" x14ac:dyDescent="0.25">
      <c r="A58" s="34" t="s">
        <v>56</v>
      </c>
      <c r="B58" s="20" t="s">
        <v>19</v>
      </c>
      <c r="C58" s="35">
        <v>3470968</v>
      </c>
      <c r="D58" s="35">
        <v>3224383</v>
      </c>
      <c r="E58" s="36">
        <v>3177143</v>
      </c>
      <c r="F58" s="48">
        <v>4487484</v>
      </c>
      <c r="G58" s="35">
        <v>4487484</v>
      </c>
      <c r="H58" s="52">
        <v>4487484</v>
      </c>
      <c r="I58" s="38">
        <v>4129176</v>
      </c>
      <c r="J58" s="37">
        <v>4817328</v>
      </c>
      <c r="K58" s="35">
        <v>5038920</v>
      </c>
      <c r="L58" s="36">
        <v>5265672</v>
      </c>
    </row>
    <row r="59" spans="1:12" x14ac:dyDescent="0.25">
      <c r="A59" s="34" t="s">
        <v>57</v>
      </c>
      <c r="B59" s="20" t="s">
        <v>19</v>
      </c>
      <c r="C59" s="35">
        <v>537276</v>
      </c>
      <c r="D59" s="35">
        <v>539803</v>
      </c>
      <c r="E59" s="36">
        <v>552879</v>
      </c>
      <c r="F59" s="48">
        <v>594300</v>
      </c>
      <c r="G59" s="35">
        <v>594300</v>
      </c>
      <c r="H59" s="52">
        <v>594300</v>
      </c>
      <c r="I59" s="38">
        <v>526992</v>
      </c>
      <c r="J59" s="37">
        <v>637956</v>
      </c>
      <c r="K59" s="35">
        <v>667284</v>
      </c>
      <c r="L59" s="36">
        <v>697332</v>
      </c>
    </row>
    <row r="60" spans="1:12" x14ac:dyDescent="0.25">
      <c r="A60" s="34" t="s">
        <v>58</v>
      </c>
      <c r="B60" s="20" t="s">
        <v>19</v>
      </c>
      <c r="C60" s="35">
        <v>169752</v>
      </c>
      <c r="D60" s="35">
        <v>178433</v>
      </c>
      <c r="E60" s="36">
        <v>185491</v>
      </c>
      <c r="F60" s="48">
        <v>140664</v>
      </c>
      <c r="G60" s="35">
        <v>140664</v>
      </c>
      <c r="H60" s="52">
        <v>140664</v>
      </c>
      <c r="I60" s="38">
        <v>166358</v>
      </c>
      <c r="J60" s="37">
        <v>151020</v>
      </c>
      <c r="K60" s="35">
        <v>157956</v>
      </c>
      <c r="L60" s="36">
        <v>165072</v>
      </c>
    </row>
    <row r="61" spans="1:12" x14ac:dyDescent="0.25">
      <c r="A61" s="34" t="s">
        <v>59</v>
      </c>
      <c r="B61" s="20" t="s">
        <v>19</v>
      </c>
      <c r="C61" s="35">
        <v>27248</v>
      </c>
      <c r="D61" s="35">
        <v>26434</v>
      </c>
      <c r="E61" s="36">
        <v>28404</v>
      </c>
      <c r="F61" s="48">
        <v>1804044</v>
      </c>
      <c r="G61" s="35">
        <v>1804044</v>
      </c>
      <c r="H61" s="52">
        <v>1804044</v>
      </c>
      <c r="I61" s="38">
        <v>3287928</v>
      </c>
      <c r="J61" s="37">
        <v>1606668</v>
      </c>
      <c r="K61" s="35">
        <v>2025744</v>
      </c>
      <c r="L61" s="36">
        <v>2116848</v>
      </c>
    </row>
    <row r="62" spans="1:12" x14ac:dyDescent="0.25">
      <c r="A62" s="34" t="s">
        <v>60</v>
      </c>
      <c r="B62" s="20" t="s">
        <v>19</v>
      </c>
      <c r="C62" s="35">
        <v>512039</v>
      </c>
      <c r="D62" s="35">
        <v>654755</v>
      </c>
      <c r="E62" s="36">
        <v>1005545</v>
      </c>
      <c r="F62" s="48">
        <v>965916</v>
      </c>
      <c r="G62" s="35">
        <v>965916</v>
      </c>
      <c r="H62" s="52">
        <v>965916</v>
      </c>
      <c r="I62" s="38">
        <v>1133829</v>
      </c>
      <c r="J62" s="37">
        <v>1036944</v>
      </c>
      <c r="K62" s="35">
        <v>1084644</v>
      </c>
      <c r="L62" s="36">
        <v>1133448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2834000</v>
      </c>
      <c r="D64" s="35">
        <v>2138000</v>
      </c>
      <c r="E64" s="36">
        <v>2509000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76974068</v>
      </c>
      <c r="D69" s="41">
        <f t="shared" ref="D69:L69" si="5">SUM(D53:D68)</f>
        <v>75868924</v>
      </c>
      <c r="E69" s="42">
        <f t="shared" si="5"/>
        <v>81371044</v>
      </c>
      <c r="F69" s="43">
        <f t="shared" si="5"/>
        <v>94611816</v>
      </c>
      <c r="G69" s="41">
        <f t="shared" si="5"/>
        <v>94611816</v>
      </c>
      <c r="H69" s="42">
        <f t="shared" si="5"/>
        <v>94611816</v>
      </c>
      <c r="I69" s="44">
        <f t="shared" si="5"/>
        <v>81098572</v>
      </c>
      <c r="J69" s="45">
        <f t="shared" si="5"/>
        <v>102751452</v>
      </c>
      <c r="K69" s="41">
        <f t="shared" si="5"/>
        <v>106520172</v>
      </c>
      <c r="L69" s="42">
        <f t="shared" si="5"/>
        <v>111313596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76974068</v>
      </c>
      <c r="D71" s="41">
        <f t="shared" ref="D71:L71" si="6">D69+D70</f>
        <v>75868924</v>
      </c>
      <c r="E71" s="42">
        <f t="shared" si="6"/>
        <v>81371044</v>
      </c>
      <c r="F71" s="43">
        <f t="shared" si="6"/>
        <v>94611816</v>
      </c>
      <c r="G71" s="41">
        <f t="shared" si="6"/>
        <v>94611816</v>
      </c>
      <c r="H71" s="42">
        <f t="shared" si="6"/>
        <v>94611816</v>
      </c>
      <c r="I71" s="44">
        <f t="shared" si="6"/>
        <v>81098572</v>
      </c>
      <c r="J71" s="45">
        <f t="shared" si="6"/>
        <v>102751452</v>
      </c>
      <c r="K71" s="41">
        <f t="shared" si="6"/>
        <v>106520172</v>
      </c>
      <c r="L71" s="42">
        <f t="shared" si="6"/>
        <v>111313596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19170044</v>
      </c>
      <c r="D79" s="35">
        <v>20520589</v>
      </c>
      <c r="E79" s="36">
        <v>21443919</v>
      </c>
      <c r="F79" s="48">
        <v>25553472</v>
      </c>
      <c r="G79" s="35">
        <v>27618474</v>
      </c>
      <c r="H79" s="52">
        <v>27618474</v>
      </c>
      <c r="I79" s="38">
        <v>16170137</v>
      </c>
      <c r="J79" s="37">
        <v>25897980</v>
      </c>
      <c r="K79" s="35">
        <v>33805092</v>
      </c>
      <c r="L79" s="36">
        <v>35426364</v>
      </c>
    </row>
    <row r="80" spans="1:12" x14ac:dyDescent="0.25">
      <c r="A80" s="34" t="s">
        <v>75</v>
      </c>
      <c r="B80" s="20" t="s">
        <v>19</v>
      </c>
      <c r="C80" s="35">
        <v>297852</v>
      </c>
      <c r="D80" s="35">
        <v>265581</v>
      </c>
      <c r="E80" s="36">
        <v>211271</v>
      </c>
      <c r="F80" s="48">
        <v>202008</v>
      </c>
      <c r="G80" s="35">
        <v>102006</v>
      </c>
      <c r="H80" s="52">
        <v>102006</v>
      </c>
      <c r="I80" s="38">
        <v>114784</v>
      </c>
      <c r="J80" s="37">
        <v>102012</v>
      </c>
      <c r="K80" s="35">
        <v>106704</v>
      </c>
      <c r="L80" s="36">
        <v>11520</v>
      </c>
    </row>
    <row r="81" spans="1:12" x14ac:dyDescent="0.25">
      <c r="A81" s="34" t="s">
        <v>76</v>
      </c>
      <c r="B81" s="20" t="s">
        <v>19</v>
      </c>
      <c r="C81" s="35">
        <v>1728946</v>
      </c>
      <c r="D81" s="35">
        <v>350728</v>
      </c>
      <c r="E81" s="36">
        <v>1593727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21196842</v>
      </c>
      <c r="D83" s="41">
        <f t="shared" ref="D83:L83" si="7">SUM(D79:D81)</f>
        <v>21136898</v>
      </c>
      <c r="E83" s="42">
        <f t="shared" si="7"/>
        <v>23248917</v>
      </c>
      <c r="F83" s="43">
        <f t="shared" si="7"/>
        <v>25755480</v>
      </c>
      <c r="G83" s="41">
        <f t="shared" si="7"/>
        <v>27720480</v>
      </c>
      <c r="H83" s="42">
        <f t="shared" si="7"/>
        <v>27720480</v>
      </c>
      <c r="I83" s="44">
        <f t="shared" si="7"/>
        <v>16284921</v>
      </c>
      <c r="J83" s="45">
        <f t="shared" si="7"/>
        <v>25999992</v>
      </c>
      <c r="K83" s="41">
        <f t="shared" si="7"/>
        <v>33911796</v>
      </c>
      <c r="L83" s="42">
        <f t="shared" si="7"/>
        <v>35437884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34400914</v>
      </c>
      <c r="D86" s="35">
        <v>38048407</v>
      </c>
      <c r="E86" s="36">
        <v>39841186</v>
      </c>
      <c r="F86" s="48">
        <v>49276350</v>
      </c>
      <c r="G86" s="35">
        <v>49276350</v>
      </c>
      <c r="H86" s="52">
        <v>49276350</v>
      </c>
      <c r="I86" s="38">
        <v>47076979</v>
      </c>
      <c r="J86" s="37">
        <v>55544304</v>
      </c>
      <c r="K86" s="35">
        <v>64320300</v>
      </c>
      <c r="L86" s="36">
        <v>74482908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34400914</v>
      </c>
      <c r="D88" s="41">
        <f t="shared" ref="D88:L88" si="8">SUM(D86:D87)</f>
        <v>38048407</v>
      </c>
      <c r="E88" s="42">
        <f t="shared" si="8"/>
        <v>39841186</v>
      </c>
      <c r="F88" s="43">
        <f t="shared" si="8"/>
        <v>49276350</v>
      </c>
      <c r="G88" s="41">
        <f t="shared" si="8"/>
        <v>49276350</v>
      </c>
      <c r="H88" s="42">
        <f t="shared" si="8"/>
        <v>49276350</v>
      </c>
      <c r="I88" s="44">
        <f t="shared" si="8"/>
        <v>47076979</v>
      </c>
      <c r="J88" s="45">
        <f t="shared" si="8"/>
        <v>55544304</v>
      </c>
      <c r="K88" s="41">
        <f t="shared" si="8"/>
        <v>64320300</v>
      </c>
      <c r="L88" s="42">
        <f t="shared" si="8"/>
        <v>74482908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3739631</v>
      </c>
      <c r="D91" s="35">
        <v>3403444</v>
      </c>
      <c r="E91" s="36">
        <v>1474592</v>
      </c>
      <c r="F91" s="48">
        <v>254796</v>
      </c>
      <c r="G91" s="35">
        <v>723162</v>
      </c>
      <c r="H91" s="52">
        <v>723162</v>
      </c>
      <c r="I91" s="38">
        <v>1048236</v>
      </c>
      <c r="J91" s="37">
        <v>1000008</v>
      </c>
      <c r="K91" s="35">
        <v>623424</v>
      </c>
      <c r="L91" s="36">
        <v>651480</v>
      </c>
    </row>
    <row r="92" spans="1:12" x14ac:dyDescent="0.25">
      <c r="A92" s="34" t="s">
        <v>83</v>
      </c>
      <c r="B92" s="20" t="s">
        <v>19</v>
      </c>
      <c r="C92" s="35">
        <v>410347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4149978</v>
      </c>
      <c r="D93" s="41">
        <f t="shared" ref="D93:L93" si="9">SUM(D91:D92)</f>
        <v>3403444</v>
      </c>
      <c r="E93" s="42">
        <f t="shared" si="9"/>
        <v>1474592</v>
      </c>
      <c r="F93" s="43">
        <f t="shared" si="9"/>
        <v>254796</v>
      </c>
      <c r="G93" s="41">
        <f t="shared" si="9"/>
        <v>723162</v>
      </c>
      <c r="H93" s="42">
        <f t="shared" si="9"/>
        <v>723162</v>
      </c>
      <c r="I93" s="44">
        <f t="shared" si="9"/>
        <v>1048236</v>
      </c>
      <c r="J93" s="45">
        <f t="shared" si="9"/>
        <v>1000008</v>
      </c>
      <c r="K93" s="41">
        <f t="shared" si="9"/>
        <v>623424</v>
      </c>
      <c r="L93" s="42">
        <f t="shared" si="9"/>
        <v>651480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5587324</v>
      </c>
      <c r="D96" s="35">
        <v>6781961</v>
      </c>
      <c r="E96" s="36">
        <v>6181100</v>
      </c>
      <c r="F96" s="48">
        <v>8025360</v>
      </c>
      <c r="G96" s="35">
        <v>7757652</v>
      </c>
      <c r="H96" s="52">
        <v>7757652</v>
      </c>
      <c r="I96" s="38">
        <v>6718834</v>
      </c>
      <c r="J96" s="37">
        <v>6071736</v>
      </c>
      <c r="K96" s="35">
        <v>5593764</v>
      </c>
      <c r="L96" s="36">
        <v>5845428</v>
      </c>
    </row>
    <row r="97" spans="1:12" x14ac:dyDescent="0.25">
      <c r="A97" s="55" t="s">
        <v>87</v>
      </c>
      <c r="B97" s="20" t="s">
        <v>19</v>
      </c>
      <c r="C97" s="35">
        <v>5431776</v>
      </c>
      <c r="D97" s="35">
        <v>5490215</v>
      </c>
      <c r="E97" s="36">
        <v>2387919</v>
      </c>
      <c r="F97" s="48">
        <v>4925628</v>
      </c>
      <c r="G97" s="35">
        <v>3644418</v>
      </c>
      <c r="H97" s="52">
        <v>3644418</v>
      </c>
      <c r="I97" s="38">
        <v>3489460</v>
      </c>
      <c r="J97" s="37">
        <v>2662620</v>
      </c>
      <c r="K97" s="35">
        <v>3151224</v>
      </c>
      <c r="L97" s="36">
        <v>3293004</v>
      </c>
    </row>
    <row r="98" spans="1:12" x14ac:dyDescent="0.25">
      <c r="A98" s="55" t="s">
        <v>88</v>
      </c>
      <c r="B98" s="20" t="s">
        <v>19</v>
      </c>
      <c r="C98" s="35">
        <v>13913724</v>
      </c>
      <c r="D98" s="35">
        <v>18575355</v>
      </c>
      <c r="E98" s="36">
        <v>35607052</v>
      </c>
      <c r="F98" s="48">
        <v>28859328</v>
      </c>
      <c r="G98" s="35">
        <v>31397814</v>
      </c>
      <c r="H98" s="52">
        <v>31397814</v>
      </c>
      <c r="I98" s="38">
        <v>30205673</v>
      </c>
      <c r="J98" s="37">
        <v>15869988</v>
      </c>
      <c r="K98" s="35">
        <v>14777208</v>
      </c>
      <c r="L98" s="36">
        <v>10892160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24932824</v>
      </c>
      <c r="D127" s="41">
        <f t="shared" ref="D127:L127" si="10">SUM(D96:D98)</f>
        <v>30847531</v>
      </c>
      <c r="E127" s="42">
        <f t="shared" si="10"/>
        <v>44176071</v>
      </c>
      <c r="F127" s="43">
        <f t="shared" si="10"/>
        <v>41810316</v>
      </c>
      <c r="G127" s="41">
        <f t="shared" si="10"/>
        <v>42799884</v>
      </c>
      <c r="H127" s="42">
        <f t="shared" si="10"/>
        <v>42799884</v>
      </c>
      <c r="I127" s="44">
        <f t="shared" si="10"/>
        <v>40413967</v>
      </c>
      <c r="J127" s="45">
        <f t="shared" si="10"/>
        <v>24604344</v>
      </c>
      <c r="K127" s="41">
        <f t="shared" si="10"/>
        <v>23522196</v>
      </c>
      <c r="L127" s="42">
        <f t="shared" si="10"/>
        <v>20030592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421443</v>
      </c>
      <c r="D130" s="35">
        <v>490736</v>
      </c>
      <c r="E130" s="36">
        <v>459060</v>
      </c>
      <c r="F130" s="48">
        <v>699996</v>
      </c>
      <c r="G130" s="35">
        <v>699996</v>
      </c>
      <c r="H130" s="52">
        <v>699996</v>
      </c>
      <c r="I130" s="38">
        <v>539186</v>
      </c>
      <c r="J130" s="37">
        <v>734292</v>
      </c>
      <c r="K130" s="35">
        <v>768072</v>
      </c>
      <c r="L130" s="36">
        <v>802632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1874638</v>
      </c>
      <c r="D133" s="35">
        <v>2335554</v>
      </c>
      <c r="E133" s="36">
        <v>2952999</v>
      </c>
      <c r="F133" s="48">
        <v>2876004</v>
      </c>
      <c r="G133" s="35">
        <v>4559952</v>
      </c>
      <c r="H133" s="52">
        <v>4559952</v>
      </c>
      <c r="I133" s="38">
        <v>4635879</v>
      </c>
      <c r="J133" s="37">
        <v>4259952</v>
      </c>
      <c r="K133" s="35">
        <v>4560504</v>
      </c>
      <c r="L133" s="36">
        <v>4765740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21903286</v>
      </c>
      <c r="D136" s="35">
        <v>24936909</v>
      </c>
      <c r="E136" s="36">
        <v>33311740</v>
      </c>
      <c r="F136" s="48">
        <v>40253436</v>
      </c>
      <c r="G136" s="35">
        <v>51877104</v>
      </c>
      <c r="H136" s="52">
        <v>51877104</v>
      </c>
      <c r="I136" s="38">
        <v>43599311</v>
      </c>
      <c r="J136" s="37">
        <v>36428796</v>
      </c>
      <c r="K136" s="35">
        <v>39962292</v>
      </c>
      <c r="L136" s="36">
        <v>41760348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24199367</v>
      </c>
      <c r="D157" s="66">
        <f t="shared" ref="D157:L157" si="11">+D130+D131+D133+D136</f>
        <v>27763199</v>
      </c>
      <c r="E157" s="67">
        <f t="shared" si="11"/>
        <v>36723799</v>
      </c>
      <c r="F157" s="68">
        <f t="shared" si="11"/>
        <v>43829436</v>
      </c>
      <c r="G157" s="66">
        <f t="shared" si="11"/>
        <v>57137052</v>
      </c>
      <c r="H157" s="67">
        <f t="shared" si="11"/>
        <v>57137052</v>
      </c>
      <c r="I157" s="69">
        <f t="shared" si="11"/>
        <v>48774376</v>
      </c>
      <c r="J157" s="70">
        <f t="shared" si="11"/>
        <v>41423040</v>
      </c>
      <c r="K157" s="66">
        <f t="shared" si="11"/>
        <v>45290868</v>
      </c>
      <c r="L157" s="67">
        <f t="shared" si="11"/>
        <v>47328720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7628792</v>
      </c>
      <c r="D162" s="35">
        <v>7448794</v>
      </c>
      <c r="E162" s="36">
        <v>14462594</v>
      </c>
      <c r="F162" s="48">
        <v>17692944</v>
      </c>
      <c r="G162" s="35">
        <v>18729342</v>
      </c>
      <c r="H162" s="52">
        <v>18729342</v>
      </c>
      <c r="I162" s="38">
        <v>17491767</v>
      </c>
      <c r="J162" s="37">
        <v>8287536</v>
      </c>
      <c r="K162" s="35">
        <v>7329792</v>
      </c>
      <c r="L162" s="36">
        <v>6230604</v>
      </c>
    </row>
    <row r="163" spans="1:12" x14ac:dyDescent="0.25">
      <c r="A163" s="34" t="s">
        <v>100</v>
      </c>
      <c r="B163" s="20" t="s">
        <v>19</v>
      </c>
      <c r="C163" s="35">
        <v>372291</v>
      </c>
      <c r="D163" s="35">
        <v>557422</v>
      </c>
      <c r="E163" s="36">
        <v>86953</v>
      </c>
      <c r="F163" s="48">
        <v>200004</v>
      </c>
      <c r="G163" s="35">
        <v>1300002</v>
      </c>
      <c r="H163" s="52">
        <v>1300002</v>
      </c>
      <c r="I163" s="38">
        <v>1386410</v>
      </c>
      <c r="J163" s="37">
        <v>600000</v>
      </c>
      <c r="K163" s="35">
        <v>627600</v>
      </c>
      <c r="L163" s="36">
        <v>655848</v>
      </c>
    </row>
    <row r="164" spans="1:12" x14ac:dyDescent="0.25">
      <c r="A164" s="64" t="s">
        <v>101</v>
      </c>
      <c r="B164" s="65" t="s">
        <v>102</v>
      </c>
      <c r="C164" s="80">
        <f>SUM(C160:C163)</f>
        <v>8001083</v>
      </c>
      <c r="D164" s="81">
        <f t="shared" ref="D164:L164" si="12">SUM(D160:D163)</f>
        <v>8006216</v>
      </c>
      <c r="E164" s="82">
        <f t="shared" si="12"/>
        <v>14549547</v>
      </c>
      <c r="F164" s="80">
        <f t="shared" si="12"/>
        <v>17892948</v>
      </c>
      <c r="G164" s="81">
        <f t="shared" si="12"/>
        <v>20029344</v>
      </c>
      <c r="H164" s="82">
        <f t="shared" si="12"/>
        <v>20029344</v>
      </c>
      <c r="I164" s="83">
        <f t="shared" si="12"/>
        <v>18878177</v>
      </c>
      <c r="J164" s="84">
        <f t="shared" si="12"/>
        <v>8887536</v>
      </c>
      <c r="K164" s="81">
        <f t="shared" si="12"/>
        <v>7957392</v>
      </c>
      <c r="L164" s="82">
        <f t="shared" si="12"/>
        <v>6886452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2925897</v>
      </c>
      <c r="D168" s="35">
        <v>3636536</v>
      </c>
      <c r="E168" s="36">
        <v>2486776</v>
      </c>
      <c r="F168" s="48">
        <v>1083252</v>
      </c>
      <c r="G168" s="35">
        <v>2166000</v>
      </c>
      <c r="H168" s="52">
        <v>2166000</v>
      </c>
      <c r="I168" s="38">
        <v>2590742</v>
      </c>
      <c r="J168" s="37">
        <v>1463544</v>
      </c>
      <c r="K168" s="35">
        <v>1530876</v>
      </c>
      <c r="L168" s="36">
        <v>1599756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2925897</v>
      </c>
      <c r="D169" s="81">
        <f t="shared" si="13"/>
        <v>3636536</v>
      </c>
      <c r="E169" s="82">
        <f t="shared" si="13"/>
        <v>2486776</v>
      </c>
      <c r="F169" s="80">
        <f t="shared" si="13"/>
        <v>1083252</v>
      </c>
      <c r="G169" s="81">
        <f t="shared" si="13"/>
        <v>2166000</v>
      </c>
      <c r="H169" s="82">
        <f t="shared" si="13"/>
        <v>2166000</v>
      </c>
      <c r="I169" s="83">
        <f t="shared" si="13"/>
        <v>2590742</v>
      </c>
      <c r="J169" s="84">
        <f t="shared" si="13"/>
        <v>1463544</v>
      </c>
      <c r="K169" s="81">
        <f t="shared" si="13"/>
        <v>1530876</v>
      </c>
      <c r="L169" s="82">
        <f t="shared" si="13"/>
        <v>1599756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514696683</v>
      </c>
      <c r="D8" s="35">
        <v>534494888</v>
      </c>
      <c r="E8" s="36">
        <v>560531268</v>
      </c>
      <c r="F8" s="37">
        <v>589435041</v>
      </c>
      <c r="G8" s="35">
        <v>589435041</v>
      </c>
      <c r="H8" s="36">
        <v>589435041</v>
      </c>
      <c r="I8" s="38">
        <v>571155684</v>
      </c>
      <c r="J8" s="37">
        <v>599054929</v>
      </c>
      <c r="K8" s="35">
        <v>626611455</v>
      </c>
      <c r="L8" s="36">
        <v>655435583</v>
      </c>
    </row>
    <row r="9" spans="1:12" ht="22.5" customHeight="1" x14ac:dyDescent="0.25">
      <c r="A9" s="39" t="s">
        <v>24</v>
      </c>
      <c r="B9" s="20" t="s">
        <v>19</v>
      </c>
      <c r="C9" s="35">
        <v>-67365367</v>
      </c>
      <c r="D9" s="35">
        <v>-70017668</v>
      </c>
      <c r="E9" s="36">
        <v>-74390220</v>
      </c>
      <c r="F9" s="37">
        <v>-80029011</v>
      </c>
      <c r="G9" s="35">
        <v>-80029011</v>
      </c>
      <c r="H9" s="36">
        <v>-80029011</v>
      </c>
      <c r="I9" s="38">
        <v>-63147824</v>
      </c>
      <c r="J9" s="37">
        <v>-66162374</v>
      </c>
      <c r="K9" s="35">
        <v>-69205845</v>
      </c>
      <c r="L9" s="36">
        <v>-72389312</v>
      </c>
    </row>
    <row r="10" spans="1:12" x14ac:dyDescent="0.25">
      <c r="A10" s="40" t="s">
        <v>25</v>
      </c>
      <c r="B10" s="20" t="s">
        <v>19</v>
      </c>
      <c r="C10" s="41">
        <f>C8+C9</f>
        <v>447331316</v>
      </c>
      <c r="D10" s="41">
        <f t="shared" ref="D10:L10" si="0">D8+D9</f>
        <v>464477220</v>
      </c>
      <c r="E10" s="42">
        <f t="shared" si="0"/>
        <v>486141048</v>
      </c>
      <c r="F10" s="43">
        <f t="shared" si="0"/>
        <v>509406030</v>
      </c>
      <c r="G10" s="41">
        <f t="shared" si="0"/>
        <v>509406030</v>
      </c>
      <c r="H10" s="42">
        <f t="shared" si="0"/>
        <v>509406030</v>
      </c>
      <c r="I10" s="44">
        <f t="shared" si="0"/>
        <v>508007860</v>
      </c>
      <c r="J10" s="45">
        <f t="shared" si="0"/>
        <v>532892555</v>
      </c>
      <c r="K10" s="41">
        <f t="shared" si="0"/>
        <v>557405610</v>
      </c>
      <c r="L10" s="42">
        <f t="shared" si="0"/>
        <v>583046271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141263295</v>
      </c>
      <c r="D14" s="35">
        <v>157557831</v>
      </c>
      <c r="E14" s="36">
        <v>154174115</v>
      </c>
      <c r="F14" s="37">
        <v>182435892</v>
      </c>
      <c r="G14" s="35">
        <v>182435892</v>
      </c>
      <c r="H14" s="36">
        <v>182435892</v>
      </c>
      <c r="I14" s="38">
        <v>187330732</v>
      </c>
      <c r="J14" s="37">
        <v>207221599</v>
      </c>
      <c r="K14" s="35">
        <v>216753793</v>
      </c>
      <c r="L14" s="36">
        <v>226724467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-1079244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141263295</v>
      </c>
      <c r="D17" s="41">
        <f t="shared" ref="D17:L17" si="1">D14+D15+D16</f>
        <v>157557831</v>
      </c>
      <c r="E17" s="42">
        <f t="shared" si="1"/>
        <v>153094871</v>
      </c>
      <c r="F17" s="43">
        <f t="shared" si="1"/>
        <v>182435892</v>
      </c>
      <c r="G17" s="41">
        <f t="shared" si="1"/>
        <v>182435892</v>
      </c>
      <c r="H17" s="42">
        <f t="shared" si="1"/>
        <v>182435892</v>
      </c>
      <c r="I17" s="44">
        <f t="shared" si="1"/>
        <v>187330732</v>
      </c>
      <c r="J17" s="45">
        <f t="shared" si="1"/>
        <v>207221599</v>
      </c>
      <c r="K17" s="41">
        <f t="shared" si="1"/>
        <v>216753793</v>
      </c>
      <c r="L17" s="42">
        <f t="shared" si="1"/>
        <v>226724467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54681569</v>
      </c>
      <c r="D32" s="35">
        <v>57383793</v>
      </c>
      <c r="E32" s="36">
        <v>59333914</v>
      </c>
      <c r="F32" s="48">
        <v>63778253</v>
      </c>
      <c r="G32" s="35">
        <v>63778253</v>
      </c>
      <c r="H32" s="52">
        <v>63778253</v>
      </c>
      <c r="I32" s="38">
        <v>63764337</v>
      </c>
      <c r="J32" s="37">
        <v>72679782</v>
      </c>
      <c r="K32" s="35">
        <v>76023052</v>
      </c>
      <c r="L32" s="36">
        <v>79520112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-1066780</v>
      </c>
      <c r="G35" s="35">
        <v>-1066780</v>
      </c>
      <c r="H35" s="52">
        <v>-1066780</v>
      </c>
      <c r="I35" s="38">
        <v>-335420</v>
      </c>
      <c r="J35" s="37">
        <v>-1345210</v>
      </c>
      <c r="K35" s="35">
        <v>-1407090</v>
      </c>
      <c r="L35" s="36">
        <v>-1471816</v>
      </c>
    </row>
    <row r="36" spans="1:12" x14ac:dyDescent="0.25">
      <c r="A36" s="40" t="s">
        <v>47</v>
      </c>
      <c r="B36" s="20" t="s">
        <v>19</v>
      </c>
      <c r="C36" s="41">
        <f>C32+C33+C34+C35</f>
        <v>54681569</v>
      </c>
      <c r="D36" s="41">
        <f t="shared" ref="D36:L36" si="4">D32+D33+D34+D35</f>
        <v>57383793</v>
      </c>
      <c r="E36" s="42">
        <f t="shared" si="4"/>
        <v>59333914</v>
      </c>
      <c r="F36" s="43">
        <f t="shared" si="4"/>
        <v>62711473</v>
      </c>
      <c r="G36" s="41">
        <f t="shared" si="4"/>
        <v>62711473</v>
      </c>
      <c r="H36" s="42">
        <f t="shared" si="4"/>
        <v>62711473</v>
      </c>
      <c r="I36" s="44">
        <f t="shared" si="4"/>
        <v>63428917</v>
      </c>
      <c r="J36" s="45">
        <f t="shared" si="4"/>
        <v>71334572</v>
      </c>
      <c r="K36" s="41">
        <f t="shared" si="4"/>
        <v>74615962</v>
      </c>
      <c r="L36" s="42">
        <f t="shared" si="4"/>
        <v>78048296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270950887</v>
      </c>
      <c r="D53" s="35">
        <v>273503738</v>
      </c>
      <c r="E53" s="36">
        <v>278607387</v>
      </c>
      <c r="F53" s="48">
        <v>293006180</v>
      </c>
      <c r="G53" s="35">
        <v>297836819</v>
      </c>
      <c r="H53" s="52">
        <v>297836819</v>
      </c>
      <c r="I53" s="38">
        <v>291346913</v>
      </c>
      <c r="J53" s="37">
        <v>315945948</v>
      </c>
      <c r="K53" s="35">
        <v>330479454</v>
      </c>
      <c r="L53" s="36">
        <v>345681518</v>
      </c>
    </row>
    <row r="54" spans="1:12" x14ac:dyDescent="0.25">
      <c r="A54" s="34" t="s">
        <v>52</v>
      </c>
      <c r="B54" s="20" t="s">
        <v>19</v>
      </c>
      <c r="C54" s="35">
        <v>48393127</v>
      </c>
      <c r="D54" s="35">
        <v>49461370</v>
      </c>
      <c r="E54" s="36">
        <v>51122989</v>
      </c>
      <c r="F54" s="48">
        <v>50652510</v>
      </c>
      <c r="G54" s="35">
        <v>54617573</v>
      </c>
      <c r="H54" s="52">
        <v>54617573</v>
      </c>
      <c r="I54" s="38">
        <v>52715491</v>
      </c>
      <c r="J54" s="37">
        <v>53771256</v>
      </c>
      <c r="K54" s="35">
        <v>56244734</v>
      </c>
      <c r="L54" s="36">
        <v>58831985</v>
      </c>
    </row>
    <row r="55" spans="1:12" x14ac:dyDescent="0.25">
      <c r="A55" s="34" t="s">
        <v>53</v>
      </c>
      <c r="B55" s="20" t="s">
        <v>19</v>
      </c>
      <c r="C55" s="35">
        <v>18778926</v>
      </c>
      <c r="D55" s="35">
        <v>18941398</v>
      </c>
      <c r="E55" s="36">
        <v>20291630</v>
      </c>
      <c r="F55" s="48">
        <v>20898700</v>
      </c>
      <c r="G55" s="35">
        <v>22043605</v>
      </c>
      <c r="H55" s="52">
        <v>22043605</v>
      </c>
      <c r="I55" s="38">
        <v>21390773</v>
      </c>
      <c r="J55" s="37">
        <v>21945600</v>
      </c>
      <c r="K55" s="35">
        <v>22955098</v>
      </c>
      <c r="L55" s="36">
        <v>24011037</v>
      </c>
    </row>
    <row r="56" spans="1:12" x14ac:dyDescent="0.25">
      <c r="A56" s="34" t="s">
        <v>54</v>
      </c>
      <c r="B56" s="20" t="s">
        <v>19</v>
      </c>
      <c r="C56" s="35">
        <v>18011203</v>
      </c>
      <c r="D56" s="35">
        <v>18959098</v>
      </c>
      <c r="E56" s="36">
        <v>21820596</v>
      </c>
      <c r="F56" s="48">
        <v>18984530</v>
      </c>
      <c r="G56" s="35">
        <v>22019553</v>
      </c>
      <c r="H56" s="52">
        <v>22019553</v>
      </c>
      <c r="I56" s="38">
        <v>23753573</v>
      </c>
      <c r="J56" s="37">
        <v>22013532</v>
      </c>
      <c r="K56" s="35">
        <v>23026154</v>
      </c>
      <c r="L56" s="36">
        <v>24085353</v>
      </c>
    </row>
    <row r="57" spans="1:12" x14ac:dyDescent="0.25">
      <c r="A57" s="34" t="s">
        <v>55</v>
      </c>
      <c r="B57" s="20" t="s">
        <v>19</v>
      </c>
      <c r="C57" s="35">
        <v>21708911</v>
      </c>
      <c r="D57" s="35">
        <v>22238894</v>
      </c>
      <c r="E57" s="36">
        <v>23403694</v>
      </c>
      <c r="F57" s="48">
        <v>23531450</v>
      </c>
      <c r="G57" s="35">
        <v>25092524</v>
      </c>
      <c r="H57" s="52">
        <v>25092524</v>
      </c>
      <c r="I57" s="38">
        <v>23583236</v>
      </c>
      <c r="J57" s="37">
        <v>24618910</v>
      </c>
      <c r="K57" s="35">
        <v>25896756</v>
      </c>
      <c r="L57" s="36">
        <v>26935953</v>
      </c>
    </row>
    <row r="58" spans="1:12" x14ac:dyDescent="0.25">
      <c r="A58" s="34" t="s">
        <v>56</v>
      </c>
      <c r="B58" s="20" t="s">
        <v>19</v>
      </c>
      <c r="C58" s="35">
        <v>16999011</v>
      </c>
      <c r="D58" s="35">
        <v>18344795</v>
      </c>
      <c r="E58" s="36">
        <v>19749383</v>
      </c>
      <c r="F58" s="48">
        <v>20035420</v>
      </c>
      <c r="G58" s="35">
        <v>22095510</v>
      </c>
      <c r="H58" s="52">
        <v>22095510</v>
      </c>
      <c r="I58" s="38">
        <v>20877083</v>
      </c>
      <c r="J58" s="37">
        <v>20734848</v>
      </c>
      <c r="K58" s="35">
        <v>21688656</v>
      </c>
      <c r="L58" s="36">
        <v>22686328</v>
      </c>
    </row>
    <row r="59" spans="1:12" x14ac:dyDescent="0.25">
      <c r="A59" s="34" t="s">
        <v>57</v>
      </c>
      <c r="B59" s="20" t="s">
        <v>19</v>
      </c>
      <c r="C59" s="35">
        <v>1216518</v>
      </c>
      <c r="D59" s="35">
        <v>1101613</v>
      </c>
      <c r="E59" s="36">
        <v>1107877</v>
      </c>
      <c r="F59" s="48">
        <v>1121330</v>
      </c>
      <c r="G59" s="35">
        <v>1138807</v>
      </c>
      <c r="H59" s="52">
        <v>1138807</v>
      </c>
      <c r="I59" s="38">
        <v>1059578</v>
      </c>
      <c r="J59" s="37">
        <v>1109808</v>
      </c>
      <c r="K59" s="35">
        <v>1160858</v>
      </c>
      <c r="L59" s="36">
        <v>1214259</v>
      </c>
    </row>
    <row r="60" spans="1:12" x14ac:dyDescent="0.25">
      <c r="A60" s="34" t="s">
        <v>58</v>
      </c>
      <c r="B60" s="20" t="s">
        <v>19</v>
      </c>
      <c r="C60" s="35">
        <v>3964389</v>
      </c>
      <c r="D60" s="35">
        <v>5196872</v>
      </c>
      <c r="E60" s="36">
        <v>6807297</v>
      </c>
      <c r="F60" s="48">
        <v>7334290</v>
      </c>
      <c r="G60" s="35">
        <v>5672690</v>
      </c>
      <c r="H60" s="52">
        <v>5672690</v>
      </c>
      <c r="I60" s="38">
        <v>4697955</v>
      </c>
      <c r="J60" s="37">
        <v>4205319</v>
      </c>
      <c r="K60" s="35">
        <v>4398770</v>
      </c>
      <c r="L60" s="36">
        <v>4601110</v>
      </c>
    </row>
    <row r="61" spans="1:12" x14ac:dyDescent="0.25">
      <c r="A61" s="34" t="s">
        <v>59</v>
      </c>
      <c r="B61" s="20" t="s">
        <v>19</v>
      </c>
      <c r="C61" s="35">
        <v>4644994</v>
      </c>
      <c r="D61" s="35">
        <v>4903013</v>
      </c>
      <c r="E61" s="36">
        <v>5224983</v>
      </c>
      <c r="F61" s="48">
        <v>6038420</v>
      </c>
      <c r="G61" s="35">
        <v>5442147</v>
      </c>
      <c r="H61" s="52">
        <v>5442147</v>
      </c>
      <c r="I61" s="38">
        <v>5894330</v>
      </c>
      <c r="J61" s="37">
        <v>5506954</v>
      </c>
      <c r="K61" s="35">
        <v>5760273</v>
      </c>
      <c r="L61" s="36">
        <v>6025247</v>
      </c>
    </row>
    <row r="62" spans="1:12" x14ac:dyDescent="0.25">
      <c r="A62" s="34" t="s">
        <v>60</v>
      </c>
      <c r="B62" s="20" t="s">
        <v>19</v>
      </c>
      <c r="C62" s="35">
        <v>4452557</v>
      </c>
      <c r="D62" s="35">
        <v>4040813</v>
      </c>
      <c r="E62" s="36">
        <v>5197920</v>
      </c>
      <c r="F62" s="48">
        <v>22812230</v>
      </c>
      <c r="G62" s="35">
        <v>5928190</v>
      </c>
      <c r="H62" s="52">
        <v>5928190</v>
      </c>
      <c r="I62" s="38">
        <v>22791956</v>
      </c>
      <c r="J62" s="37">
        <v>5928180</v>
      </c>
      <c r="K62" s="35">
        <v>6200877</v>
      </c>
      <c r="L62" s="36">
        <v>6486119</v>
      </c>
    </row>
    <row r="63" spans="1:12" x14ac:dyDescent="0.25">
      <c r="A63" s="34" t="s">
        <v>61</v>
      </c>
      <c r="B63" s="20" t="s">
        <v>19</v>
      </c>
      <c r="C63" s="35">
        <v>6412322</v>
      </c>
      <c r="D63" s="35">
        <v>7026518</v>
      </c>
      <c r="E63" s="36">
        <v>4268018</v>
      </c>
      <c r="F63" s="48">
        <v>2750800</v>
      </c>
      <c r="G63" s="35">
        <v>3620000</v>
      </c>
      <c r="H63" s="52">
        <v>3620000</v>
      </c>
      <c r="I63" s="38">
        <v>5188564</v>
      </c>
      <c r="J63" s="37">
        <v>3015809</v>
      </c>
      <c r="K63" s="35">
        <v>3154535</v>
      </c>
      <c r="L63" s="36">
        <v>3299646</v>
      </c>
    </row>
    <row r="64" spans="1:12" x14ac:dyDescent="0.25">
      <c r="A64" s="34" t="s">
        <v>62</v>
      </c>
      <c r="B64" s="20" t="s">
        <v>63</v>
      </c>
      <c r="C64" s="35">
        <v>12311617</v>
      </c>
      <c r="D64" s="35">
        <v>14653699</v>
      </c>
      <c r="E64" s="36">
        <v>17103156</v>
      </c>
      <c r="F64" s="48">
        <v>15851688</v>
      </c>
      <c r="G64" s="35">
        <v>17342918</v>
      </c>
      <c r="H64" s="52">
        <v>17342918</v>
      </c>
      <c r="I64" s="38">
        <v>4513467</v>
      </c>
      <c r="J64" s="37">
        <v>17238504</v>
      </c>
      <c r="K64" s="35">
        <v>18031474</v>
      </c>
      <c r="L64" s="36">
        <v>18860923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679716</v>
      </c>
      <c r="D67" s="35">
        <v>609369</v>
      </c>
      <c r="E67" s="36">
        <v>714532</v>
      </c>
      <c r="F67" s="48">
        <v>911920</v>
      </c>
      <c r="G67" s="35">
        <v>1523460</v>
      </c>
      <c r="H67" s="52">
        <v>1523460</v>
      </c>
      <c r="I67" s="38">
        <v>1212129</v>
      </c>
      <c r="J67" s="37">
        <v>1262600</v>
      </c>
      <c r="K67" s="35">
        <v>1320680</v>
      </c>
      <c r="L67" s="36">
        <v>1381430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428524178</v>
      </c>
      <c r="D69" s="41">
        <f t="shared" ref="D69:L69" si="5">SUM(D53:D68)</f>
        <v>438981190</v>
      </c>
      <c r="E69" s="42">
        <f t="shared" si="5"/>
        <v>455419462</v>
      </c>
      <c r="F69" s="43">
        <f t="shared" si="5"/>
        <v>483929468</v>
      </c>
      <c r="G69" s="41">
        <f t="shared" si="5"/>
        <v>484373796</v>
      </c>
      <c r="H69" s="42">
        <f t="shared" si="5"/>
        <v>484373796</v>
      </c>
      <c r="I69" s="44">
        <f t="shared" si="5"/>
        <v>479025048</v>
      </c>
      <c r="J69" s="45">
        <f t="shared" si="5"/>
        <v>497297268</v>
      </c>
      <c r="K69" s="41">
        <f t="shared" si="5"/>
        <v>520318319</v>
      </c>
      <c r="L69" s="42">
        <f t="shared" si="5"/>
        <v>544100908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428524178</v>
      </c>
      <c r="D71" s="41">
        <f t="shared" ref="D71:L71" si="6">D69+D70</f>
        <v>438981190</v>
      </c>
      <c r="E71" s="42">
        <f t="shared" si="6"/>
        <v>455419462</v>
      </c>
      <c r="F71" s="43">
        <f t="shared" si="6"/>
        <v>483929468</v>
      </c>
      <c r="G71" s="41">
        <f t="shared" si="6"/>
        <v>484373796</v>
      </c>
      <c r="H71" s="42">
        <f t="shared" si="6"/>
        <v>484373796</v>
      </c>
      <c r="I71" s="44">
        <f t="shared" si="6"/>
        <v>479025048</v>
      </c>
      <c r="J71" s="45">
        <f t="shared" si="6"/>
        <v>497297268</v>
      </c>
      <c r="K71" s="41">
        <f t="shared" si="6"/>
        <v>520318319</v>
      </c>
      <c r="L71" s="42">
        <f t="shared" si="6"/>
        <v>544100908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94137157</v>
      </c>
      <c r="D79" s="35">
        <v>88243257</v>
      </c>
      <c r="E79" s="36">
        <v>86903098</v>
      </c>
      <c r="F79" s="48">
        <v>102525012</v>
      </c>
      <c r="G79" s="35">
        <v>102525012</v>
      </c>
      <c r="H79" s="52">
        <v>102525012</v>
      </c>
      <c r="I79" s="38">
        <v>79661171</v>
      </c>
      <c r="J79" s="37">
        <v>85181787</v>
      </c>
      <c r="K79" s="35">
        <v>89100151</v>
      </c>
      <c r="L79" s="36">
        <v>93198757</v>
      </c>
    </row>
    <row r="80" spans="1:12" x14ac:dyDescent="0.25">
      <c r="A80" s="34" t="s">
        <v>75</v>
      </c>
      <c r="B80" s="20" t="s">
        <v>19</v>
      </c>
      <c r="C80" s="35">
        <v>213471</v>
      </c>
      <c r="D80" s="35">
        <v>468583</v>
      </c>
      <c r="E80" s="36">
        <v>367688</v>
      </c>
      <c r="F80" s="48">
        <v>0</v>
      </c>
      <c r="G80" s="35">
        <v>0</v>
      </c>
      <c r="H80" s="52">
        <v>0</v>
      </c>
      <c r="I80" s="38">
        <v>337050</v>
      </c>
      <c r="J80" s="37">
        <v>835907</v>
      </c>
      <c r="K80" s="35">
        <v>874358</v>
      </c>
      <c r="L80" s="36">
        <v>914579</v>
      </c>
    </row>
    <row r="81" spans="1:12" x14ac:dyDescent="0.25">
      <c r="A81" s="34" t="s">
        <v>76</v>
      </c>
      <c r="B81" s="20" t="s">
        <v>19</v>
      </c>
      <c r="C81" s="35">
        <v>5917102</v>
      </c>
      <c r="D81" s="35">
        <v>5369393</v>
      </c>
      <c r="E81" s="36">
        <v>7023150</v>
      </c>
      <c r="F81" s="48">
        <v>2231316</v>
      </c>
      <c r="G81" s="35">
        <v>8245436</v>
      </c>
      <c r="H81" s="52">
        <v>8245436</v>
      </c>
      <c r="I81" s="38">
        <v>0</v>
      </c>
      <c r="J81" s="37">
        <v>21821792</v>
      </c>
      <c r="K81" s="35">
        <v>22825593</v>
      </c>
      <c r="L81" s="36">
        <v>23875571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100267730</v>
      </c>
      <c r="D83" s="41">
        <f t="shared" ref="D83:L83" si="7">SUM(D79:D81)</f>
        <v>94081233</v>
      </c>
      <c r="E83" s="42">
        <f t="shared" si="7"/>
        <v>94293936</v>
      </c>
      <c r="F83" s="43">
        <f t="shared" si="7"/>
        <v>104756328</v>
      </c>
      <c r="G83" s="41">
        <f t="shared" si="7"/>
        <v>110770448</v>
      </c>
      <c r="H83" s="42">
        <f t="shared" si="7"/>
        <v>110770448</v>
      </c>
      <c r="I83" s="44">
        <f t="shared" si="7"/>
        <v>79998221</v>
      </c>
      <c r="J83" s="45">
        <f t="shared" si="7"/>
        <v>107839486</v>
      </c>
      <c r="K83" s="41">
        <f t="shared" si="7"/>
        <v>112800102</v>
      </c>
      <c r="L83" s="42">
        <f t="shared" si="7"/>
        <v>117988907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108129488</v>
      </c>
      <c r="D86" s="35">
        <v>122719656</v>
      </c>
      <c r="E86" s="36">
        <v>107469790</v>
      </c>
      <c r="F86" s="48">
        <v>158319920</v>
      </c>
      <c r="G86" s="35">
        <v>153319920</v>
      </c>
      <c r="H86" s="52">
        <v>153319920</v>
      </c>
      <c r="I86" s="38">
        <v>127808787</v>
      </c>
      <c r="J86" s="37">
        <v>153549948</v>
      </c>
      <c r="K86" s="35">
        <v>160613245</v>
      </c>
      <c r="L86" s="36">
        <v>168001455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108129488</v>
      </c>
      <c r="D88" s="41">
        <f t="shared" ref="D88:L88" si="8">SUM(D86:D87)</f>
        <v>122719656</v>
      </c>
      <c r="E88" s="42">
        <f t="shared" si="8"/>
        <v>107469790</v>
      </c>
      <c r="F88" s="43">
        <f t="shared" si="8"/>
        <v>158319920</v>
      </c>
      <c r="G88" s="41">
        <f t="shared" si="8"/>
        <v>153319920</v>
      </c>
      <c r="H88" s="42">
        <f t="shared" si="8"/>
        <v>153319920</v>
      </c>
      <c r="I88" s="44">
        <f t="shared" si="8"/>
        <v>127808787</v>
      </c>
      <c r="J88" s="45">
        <f t="shared" si="8"/>
        <v>153549948</v>
      </c>
      <c r="K88" s="41">
        <f t="shared" si="8"/>
        <v>160613245</v>
      </c>
      <c r="L88" s="42">
        <f t="shared" si="8"/>
        <v>168001455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2987465</v>
      </c>
      <c r="D91" s="35">
        <v>6009107</v>
      </c>
      <c r="E91" s="36">
        <v>7129043</v>
      </c>
      <c r="F91" s="48">
        <v>12017604</v>
      </c>
      <c r="G91" s="35">
        <v>14638142</v>
      </c>
      <c r="H91" s="52">
        <v>14638142</v>
      </c>
      <c r="I91" s="38">
        <v>14422722</v>
      </c>
      <c r="J91" s="37">
        <v>17132748</v>
      </c>
      <c r="K91" s="35">
        <v>15933455</v>
      </c>
      <c r="L91" s="36">
        <v>16666393</v>
      </c>
    </row>
    <row r="92" spans="1:12" x14ac:dyDescent="0.25">
      <c r="A92" s="34" t="s">
        <v>83</v>
      </c>
      <c r="B92" s="20" t="s">
        <v>19</v>
      </c>
      <c r="C92" s="35">
        <v>3647872</v>
      </c>
      <c r="D92" s="35">
        <v>5896551</v>
      </c>
      <c r="E92" s="36">
        <v>7335487</v>
      </c>
      <c r="F92" s="48">
        <v>1820000</v>
      </c>
      <c r="G92" s="35">
        <v>1291700</v>
      </c>
      <c r="H92" s="52">
        <v>1291700</v>
      </c>
      <c r="I92" s="38">
        <v>1241000</v>
      </c>
      <c r="J92" s="37">
        <v>0</v>
      </c>
      <c r="K92" s="35">
        <v>2018780</v>
      </c>
      <c r="L92" s="36">
        <v>2111646</v>
      </c>
    </row>
    <row r="93" spans="1:12" x14ac:dyDescent="0.25">
      <c r="A93" s="59" t="s">
        <v>84</v>
      </c>
      <c r="B93" s="20" t="s">
        <v>72</v>
      </c>
      <c r="C93" s="41">
        <f>SUM(C91:C92)</f>
        <v>6635337</v>
      </c>
      <c r="D93" s="41">
        <f t="shared" ref="D93:L93" si="9">SUM(D91:D92)</f>
        <v>11905658</v>
      </c>
      <c r="E93" s="42">
        <f t="shared" si="9"/>
        <v>14464530</v>
      </c>
      <c r="F93" s="43">
        <f t="shared" si="9"/>
        <v>13837604</v>
      </c>
      <c r="G93" s="41">
        <f t="shared" si="9"/>
        <v>15929842</v>
      </c>
      <c r="H93" s="42">
        <f t="shared" si="9"/>
        <v>15929842</v>
      </c>
      <c r="I93" s="44">
        <f t="shared" si="9"/>
        <v>15663722</v>
      </c>
      <c r="J93" s="45">
        <f t="shared" si="9"/>
        <v>17132748</v>
      </c>
      <c r="K93" s="41">
        <f t="shared" si="9"/>
        <v>17952235</v>
      </c>
      <c r="L93" s="42">
        <f t="shared" si="9"/>
        <v>18778039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76091469</v>
      </c>
      <c r="D96" s="35">
        <v>95528666</v>
      </c>
      <c r="E96" s="36">
        <v>100685115</v>
      </c>
      <c r="F96" s="48">
        <v>109497490</v>
      </c>
      <c r="G96" s="35">
        <v>118594573</v>
      </c>
      <c r="H96" s="52">
        <v>118594573</v>
      </c>
      <c r="I96" s="38">
        <v>116643043</v>
      </c>
      <c r="J96" s="37">
        <v>119068500</v>
      </c>
      <c r="K96" s="35">
        <v>117223651</v>
      </c>
      <c r="L96" s="36">
        <v>122615936</v>
      </c>
    </row>
    <row r="97" spans="1:12" x14ac:dyDescent="0.25">
      <c r="A97" s="55" t="s">
        <v>87</v>
      </c>
      <c r="B97" s="20" t="s">
        <v>19</v>
      </c>
      <c r="C97" s="35">
        <v>9275122</v>
      </c>
      <c r="D97" s="35">
        <v>15956745</v>
      </c>
      <c r="E97" s="36">
        <v>16826714</v>
      </c>
      <c r="F97" s="48">
        <v>12269910</v>
      </c>
      <c r="G97" s="35">
        <v>15377053</v>
      </c>
      <c r="H97" s="52">
        <v>15377053</v>
      </c>
      <c r="I97" s="38">
        <v>13626954</v>
      </c>
      <c r="J97" s="37">
        <v>20776404</v>
      </c>
      <c r="K97" s="35">
        <v>21732119</v>
      </c>
      <c r="L97" s="36">
        <v>22731796</v>
      </c>
    </row>
    <row r="98" spans="1:12" x14ac:dyDescent="0.25">
      <c r="A98" s="55" t="s">
        <v>88</v>
      </c>
      <c r="B98" s="20" t="s">
        <v>19</v>
      </c>
      <c r="C98" s="35">
        <v>105880576</v>
      </c>
      <c r="D98" s="35">
        <v>118305380</v>
      </c>
      <c r="E98" s="36">
        <v>94056933</v>
      </c>
      <c r="F98" s="48">
        <v>152008526</v>
      </c>
      <c r="G98" s="35">
        <v>147811058</v>
      </c>
      <c r="H98" s="52">
        <v>147811058</v>
      </c>
      <c r="I98" s="38">
        <v>132172559</v>
      </c>
      <c r="J98" s="37">
        <v>87188232</v>
      </c>
      <c r="K98" s="35">
        <v>98520888</v>
      </c>
      <c r="L98" s="36">
        <v>103052847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191247167</v>
      </c>
      <c r="D127" s="41">
        <f t="shared" ref="D127:L127" si="10">SUM(D96:D98)</f>
        <v>229790791</v>
      </c>
      <c r="E127" s="42">
        <f t="shared" si="10"/>
        <v>211568762</v>
      </c>
      <c r="F127" s="43">
        <f t="shared" si="10"/>
        <v>273775926</v>
      </c>
      <c r="G127" s="41">
        <f t="shared" si="10"/>
        <v>281782684</v>
      </c>
      <c r="H127" s="42">
        <f t="shared" si="10"/>
        <v>281782684</v>
      </c>
      <c r="I127" s="44">
        <f t="shared" si="10"/>
        <v>262442556</v>
      </c>
      <c r="J127" s="45">
        <f t="shared" si="10"/>
        <v>227033136</v>
      </c>
      <c r="K127" s="41">
        <f t="shared" si="10"/>
        <v>237476658</v>
      </c>
      <c r="L127" s="42">
        <f t="shared" si="10"/>
        <v>248400579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1022923</v>
      </c>
      <c r="D130" s="35">
        <v>1401124</v>
      </c>
      <c r="E130" s="36">
        <v>2173067</v>
      </c>
      <c r="F130" s="48">
        <v>2508000</v>
      </c>
      <c r="G130" s="35">
        <v>2508000</v>
      </c>
      <c r="H130" s="52">
        <v>2508000</v>
      </c>
      <c r="I130" s="38">
        <v>2435981</v>
      </c>
      <c r="J130" s="37">
        <v>2600000</v>
      </c>
      <c r="K130" s="35">
        <v>2719600</v>
      </c>
      <c r="L130" s="36">
        <v>2844701</v>
      </c>
    </row>
    <row r="131" spans="1:12" x14ac:dyDescent="0.25">
      <c r="A131" s="34" t="s">
        <v>92</v>
      </c>
      <c r="B131" s="20" t="s">
        <v>19</v>
      </c>
      <c r="C131" s="35">
        <v>762844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4322256</v>
      </c>
      <c r="D133" s="35">
        <v>4683824</v>
      </c>
      <c r="E133" s="36">
        <v>3446517</v>
      </c>
      <c r="F133" s="48">
        <v>3999996</v>
      </c>
      <c r="G133" s="35">
        <v>5899996</v>
      </c>
      <c r="H133" s="52">
        <v>5899996</v>
      </c>
      <c r="I133" s="38">
        <v>5783302</v>
      </c>
      <c r="J133" s="37">
        <v>5500000</v>
      </c>
      <c r="K133" s="35">
        <v>5753000</v>
      </c>
      <c r="L133" s="36">
        <v>6017638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129520421</v>
      </c>
      <c r="D136" s="35">
        <v>136464817</v>
      </c>
      <c r="E136" s="36">
        <v>156531923</v>
      </c>
      <c r="F136" s="48">
        <v>149929198</v>
      </c>
      <c r="G136" s="35">
        <v>191531415</v>
      </c>
      <c r="H136" s="52">
        <v>191531415</v>
      </c>
      <c r="I136" s="38">
        <v>180657637</v>
      </c>
      <c r="J136" s="37">
        <v>163471012</v>
      </c>
      <c r="K136" s="35">
        <v>170959306</v>
      </c>
      <c r="L136" s="36">
        <v>178823406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135628444</v>
      </c>
      <c r="D157" s="66">
        <f t="shared" ref="D157:L157" si="11">+D130+D131+D133+D136</f>
        <v>142549765</v>
      </c>
      <c r="E157" s="67">
        <f t="shared" si="11"/>
        <v>162151507</v>
      </c>
      <c r="F157" s="68">
        <f t="shared" si="11"/>
        <v>156437194</v>
      </c>
      <c r="G157" s="66">
        <f t="shared" si="11"/>
        <v>199939411</v>
      </c>
      <c r="H157" s="67">
        <f t="shared" si="11"/>
        <v>199939411</v>
      </c>
      <c r="I157" s="69">
        <f t="shared" si="11"/>
        <v>188876920</v>
      </c>
      <c r="J157" s="70">
        <f t="shared" si="11"/>
        <v>171571012</v>
      </c>
      <c r="K157" s="66">
        <f t="shared" si="11"/>
        <v>179431906</v>
      </c>
      <c r="L157" s="67">
        <f t="shared" si="11"/>
        <v>187685745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45091640</v>
      </c>
      <c r="G160" s="35">
        <v>47337729</v>
      </c>
      <c r="H160" s="52">
        <v>47337729</v>
      </c>
      <c r="I160" s="38">
        <v>44452500</v>
      </c>
      <c r="J160" s="37">
        <v>52796893</v>
      </c>
      <c r="K160" s="35">
        <v>55225553</v>
      </c>
      <c r="L160" s="36">
        <v>57765928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179990</v>
      </c>
      <c r="G161" s="35">
        <v>244990</v>
      </c>
      <c r="H161" s="52">
        <v>244990</v>
      </c>
      <c r="I161" s="38">
        <v>244942</v>
      </c>
      <c r="J161" s="37">
        <v>450000</v>
      </c>
      <c r="K161" s="35">
        <v>470700</v>
      </c>
      <c r="L161" s="36">
        <v>492351</v>
      </c>
    </row>
    <row r="162" spans="1:12" x14ac:dyDescent="0.25">
      <c r="A162" s="34" t="s">
        <v>99</v>
      </c>
      <c r="B162" s="20" t="s">
        <v>19</v>
      </c>
      <c r="C162" s="35">
        <v>44147725</v>
      </c>
      <c r="D162" s="35">
        <v>51638281</v>
      </c>
      <c r="E162" s="36">
        <v>57885078</v>
      </c>
      <c r="F162" s="48">
        <v>136281260</v>
      </c>
      <c r="G162" s="35">
        <v>128527444</v>
      </c>
      <c r="H162" s="52">
        <v>128527444</v>
      </c>
      <c r="I162" s="38">
        <v>114503314</v>
      </c>
      <c r="J162" s="37">
        <v>66525032</v>
      </c>
      <c r="K162" s="35">
        <v>62263182</v>
      </c>
      <c r="L162" s="36">
        <v>65127286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12398430</v>
      </c>
      <c r="G163" s="35">
        <v>15043093</v>
      </c>
      <c r="H163" s="52">
        <v>15043093</v>
      </c>
      <c r="I163" s="38">
        <v>14735366</v>
      </c>
      <c r="J163" s="37">
        <v>15828228</v>
      </c>
      <c r="K163" s="35">
        <v>16556327</v>
      </c>
      <c r="L163" s="36">
        <v>17317918</v>
      </c>
    </row>
    <row r="164" spans="1:12" x14ac:dyDescent="0.25">
      <c r="A164" s="64" t="s">
        <v>101</v>
      </c>
      <c r="B164" s="65" t="s">
        <v>102</v>
      </c>
      <c r="C164" s="80">
        <f>SUM(C160:C163)</f>
        <v>44147725</v>
      </c>
      <c r="D164" s="81">
        <f t="shared" ref="D164:L164" si="12">SUM(D160:D163)</f>
        <v>51638281</v>
      </c>
      <c r="E164" s="82">
        <f t="shared" si="12"/>
        <v>57885078</v>
      </c>
      <c r="F164" s="80">
        <f t="shared" si="12"/>
        <v>193951320</v>
      </c>
      <c r="G164" s="81">
        <f t="shared" si="12"/>
        <v>191153256</v>
      </c>
      <c r="H164" s="82">
        <f t="shared" si="12"/>
        <v>191153256</v>
      </c>
      <c r="I164" s="83">
        <f t="shared" si="12"/>
        <v>173936122</v>
      </c>
      <c r="J164" s="84">
        <f t="shared" si="12"/>
        <v>135600153</v>
      </c>
      <c r="K164" s="81">
        <f t="shared" si="12"/>
        <v>134515762</v>
      </c>
      <c r="L164" s="82">
        <f t="shared" si="12"/>
        <v>140703483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11980600</v>
      </c>
      <c r="D168" s="35">
        <v>13825105</v>
      </c>
      <c r="E168" s="36">
        <v>11773808</v>
      </c>
      <c r="F168" s="48">
        <v>10499486</v>
      </c>
      <c r="G168" s="35">
        <v>13238332</v>
      </c>
      <c r="H168" s="52">
        <v>13238332</v>
      </c>
      <c r="I168" s="38">
        <v>12797890</v>
      </c>
      <c r="J168" s="37">
        <v>12981724</v>
      </c>
      <c r="K168" s="35">
        <v>13578882</v>
      </c>
      <c r="L168" s="36">
        <v>14203510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11980600</v>
      </c>
      <c r="D169" s="81">
        <f t="shared" si="13"/>
        <v>13825105</v>
      </c>
      <c r="E169" s="82">
        <f t="shared" si="13"/>
        <v>11773808</v>
      </c>
      <c r="F169" s="80">
        <f t="shared" si="13"/>
        <v>10499486</v>
      </c>
      <c r="G169" s="81">
        <f t="shared" si="13"/>
        <v>13238332</v>
      </c>
      <c r="H169" s="82">
        <f t="shared" si="13"/>
        <v>13238332</v>
      </c>
      <c r="I169" s="83">
        <f t="shared" si="13"/>
        <v>12797890</v>
      </c>
      <c r="J169" s="84">
        <f t="shared" si="13"/>
        <v>12981724</v>
      </c>
      <c r="K169" s="81">
        <f t="shared" si="13"/>
        <v>13578882</v>
      </c>
      <c r="L169" s="82">
        <f t="shared" si="13"/>
        <v>14203510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337263498</v>
      </c>
      <c r="D20" s="35">
        <v>344379568</v>
      </c>
      <c r="E20" s="36">
        <v>390256394</v>
      </c>
      <c r="F20" s="37">
        <v>421837348</v>
      </c>
      <c r="G20" s="35">
        <v>443511288</v>
      </c>
      <c r="H20" s="36">
        <v>443511288</v>
      </c>
      <c r="I20" s="38">
        <v>399918576</v>
      </c>
      <c r="J20" s="37">
        <v>510037981</v>
      </c>
      <c r="K20" s="35">
        <v>488971195</v>
      </c>
      <c r="L20" s="36">
        <v>510974899</v>
      </c>
    </row>
    <row r="21" spans="1:12" ht="22.5" customHeight="1" x14ac:dyDescent="0.25">
      <c r="A21" s="39" t="s">
        <v>34</v>
      </c>
      <c r="B21" s="20" t="s">
        <v>19</v>
      </c>
      <c r="C21" s="35">
        <v>-5354983</v>
      </c>
      <c r="D21" s="35">
        <v>-6482576</v>
      </c>
      <c r="E21" s="36">
        <v>669346</v>
      </c>
      <c r="F21" s="48">
        <v>0</v>
      </c>
      <c r="G21" s="35">
        <v>0</v>
      </c>
      <c r="H21" s="36">
        <v>0</v>
      </c>
      <c r="I21" s="38">
        <v>-6812666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14700</v>
      </c>
      <c r="F22" s="37">
        <v>-60605000</v>
      </c>
      <c r="G22" s="35">
        <v>-60605500</v>
      </c>
      <c r="H22" s="49">
        <v>-60605500</v>
      </c>
      <c r="I22" s="38">
        <v>39600</v>
      </c>
      <c r="J22" s="37">
        <v>-69696325</v>
      </c>
      <c r="K22" s="35">
        <v>-67196400</v>
      </c>
      <c r="L22" s="36">
        <v>-70932092</v>
      </c>
    </row>
    <row r="23" spans="1:12" x14ac:dyDescent="0.25">
      <c r="A23" s="40" t="s">
        <v>36</v>
      </c>
      <c r="B23" s="50" t="s">
        <v>19</v>
      </c>
      <c r="C23" s="41">
        <f>C20+C21+C22</f>
        <v>331908515</v>
      </c>
      <c r="D23" s="41">
        <f t="shared" ref="D23:L23" si="2">D20+D21+D22</f>
        <v>337896992</v>
      </c>
      <c r="E23" s="42">
        <f t="shared" si="2"/>
        <v>390940440</v>
      </c>
      <c r="F23" s="43">
        <f t="shared" si="2"/>
        <v>361232348</v>
      </c>
      <c r="G23" s="41">
        <f t="shared" si="2"/>
        <v>382905788</v>
      </c>
      <c r="H23" s="42">
        <f t="shared" si="2"/>
        <v>382905788</v>
      </c>
      <c r="I23" s="44">
        <f t="shared" si="2"/>
        <v>393145510</v>
      </c>
      <c r="J23" s="45">
        <f t="shared" si="2"/>
        <v>440341656</v>
      </c>
      <c r="K23" s="41">
        <f t="shared" si="2"/>
        <v>421774795</v>
      </c>
      <c r="L23" s="42">
        <f t="shared" si="2"/>
        <v>440042807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108795534</v>
      </c>
      <c r="D26" s="35">
        <v>107049075</v>
      </c>
      <c r="E26" s="36">
        <v>111916965</v>
      </c>
      <c r="F26" s="48">
        <v>112682893</v>
      </c>
      <c r="G26" s="35">
        <v>123951182</v>
      </c>
      <c r="H26" s="52">
        <v>123951182</v>
      </c>
      <c r="I26" s="38">
        <v>115884249</v>
      </c>
      <c r="J26" s="37">
        <v>142543859</v>
      </c>
      <c r="K26" s="35">
        <v>136135583</v>
      </c>
      <c r="L26" s="36">
        <v>142805706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108795534</v>
      </c>
      <c r="D29" s="41">
        <f t="shared" ref="D29:L29" si="3">D26+D27+D28</f>
        <v>107049075</v>
      </c>
      <c r="E29" s="42">
        <f t="shared" si="3"/>
        <v>111916965</v>
      </c>
      <c r="F29" s="43">
        <f t="shared" si="3"/>
        <v>112682893</v>
      </c>
      <c r="G29" s="41">
        <f t="shared" si="3"/>
        <v>123951182</v>
      </c>
      <c r="H29" s="42">
        <f t="shared" si="3"/>
        <v>123951182</v>
      </c>
      <c r="I29" s="44">
        <f t="shared" si="3"/>
        <v>115884249</v>
      </c>
      <c r="J29" s="45">
        <f t="shared" si="3"/>
        <v>142543859</v>
      </c>
      <c r="K29" s="41">
        <f t="shared" si="3"/>
        <v>136135583</v>
      </c>
      <c r="L29" s="42">
        <f t="shared" si="3"/>
        <v>142805706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234795665</v>
      </c>
      <c r="D53" s="35">
        <v>247457921</v>
      </c>
      <c r="E53" s="36">
        <v>306765869</v>
      </c>
      <c r="F53" s="48">
        <v>213273978</v>
      </c>
      <c r="G53" s="35">
        <v>132792139</v>
      </c>
      <c r="H53" s="52">
        <v>132792139</v>
      </c>
      <c r="I53" s="38">
        <v>320434782</v>
      </c>
      <c r="J53" s="37">
        <v>146514380</v>
      </c>
      <c r="K53" s="35">
        <v>143980485</v>
      </c>
      <c r="L53" s="36">
        <v>150926164</v>
      </c>
    </row>
    <row r="54" spans="1:12" x14ac:dyDescent="0.25">
      <c r="A54" s="34" t="s">
        <v>52</v>
      </c>
      <c r="B54" s="20" t="s">
        <v>19</v>
      </c>
      <c r="C54" s="35">
        <v>41930020</v>
      </c>
      <c r="D54" s="35">
        <v>42383723</v>
      </c>
      <c r="E54" s="36">
        <v>52980382</v>
      </c>
      <c r="F54" s="48">
        <v>43309241</v>
      </c>
      <c r="G54" s="35">
        <v>43309241</v>
      </c>
      <c r="H54" s="52">
        <v>43309241</v>
      </c>
      <c r="I54" s="38">
        <v>55418317</v>
      </c>
      <c r="J54" s="37">
        <v>46463881</v>
      </c>
      <c r="K54" s="35">
        <v>46257206</v>
      </c>
      <c r="L54" s="36">
        <v>48349173</v>
      </c>
    </row>
    <row r="55" spans="1:12" x14ac:dyDescent="0.25">
      <c r="A55" s="34" t="s">
        <v>53</v>
      </c>
      <c r="B55" s="20" t="s">
        <v>19</v>
      </c>
      <c r="C55" s="35">
        <v>17490326</v>
      </c>
      <c r="D55" s="35">
        <v>16822777</v>
      </c>
      <c r="E55" s="36">
        <v>20064535</v>
      </c>
      <c r="F55" s="48">
        <v>20437227</v>
      </c>
      <c r="G55" s="35">
        <v>20437227</v>
      </c>
      <c r="H55" s="52">
        <v>20437227</v>
      </c>
      <c r="I55" s="38">
        <v>22323623</v>
      </c>
      <c r="J55" s="37">
        <v>17703129</v>
      </c>
      <c r="K55" s="35">
        <v>18521479</v>
      </c>
      <c r="L55" s="36">
        <v>19370759</v>
      </c>
    </row>
    <row r="56" spans="1:12" x14ac:dyDescent="0.25">
      <c r="A56" s="34" t="s">
        <v>54</v>
      </c>
      <c r="B56" s="20" t="s">
        <v>19</v>
      </c>
      <c r="C56" s="35">
        <v>44197726</v>
      </c>
      <c r="D56" s="35">
        <v>51458883</v>
      </c>
      <c r="E56" s="36">
        <v>50093773</v>
      </c>
      <c r="F56" s="48">
        <v>7531558</v>
      </c>
      <c r="G56" s="35">
        <v>7531558</v>
      </c>
      <c r="H56" s="52">
        <v>7531558</v>
      </c>
      <c r="I56" s="38">
        <v>53527540</v>
      </c>
      <c r="J56" s="37">
        <v>7734552</v>
      </c>
      <c r="K56" s="35">
        <v>8092394</v>
      </c>
      <c r="L56" s="36">
        <v>8481764</v>
      </c>
    </row>
    <row r="57" spans="1:12" x14ac:dyDescent="0.25">
      <c r="A57" s="34" t="s">
        <v>55</v>
      </c>
      <c r="B57" s="20" t="s">
        <v>19</v>
      </c>
      <c r="C57" s="35">
        <v>19296552</v>
      </c>
      <c r="D57" s="35">
        <v>19407865</v>
      </c>
      <c r="E57" s="36">
        <v>23999841</v>
      </c>
      <c r="F57" s="48">
        <v>80549138</v>
      </c>
      <c r="G57" s="35">
        <v>37694706</v>
      </c>
      <c r="H57" s="52">
        <v>37694706</v>
      </c>
      <c r="I57" s="38">
        <v>6127541</v>
      </c>
      <c r="J57" s="37">
        <v>8614102</v>
      </c>
      <c r="K57" s="35">
        <v>9014176</v>
      </c>
      <c r="L57" s="36">
        <v>9428899</v>
      </c>
    </row>
    <row r="58" spans="1:12" x14ac:dyDescent="0.25">
      <c r="A58" s="34" t="s">
        <v>56</v>
      </c>
      <c r="B58" s="20" t="s">
        <v>19</v>
      </c>
      <c r="C58" s="35">
        <v>9770596</v>
      </c>
      <c r="D58" s="35">
        <v>10067350</v>
      </c>
      <c r="E58" s="36">
        <v>10284435</v>
      </c>
      <c r="F58" s="48">
        <v>10359310</v>
      </c>
      <c r="G58" s="35">
        <v>10359310</v>
      </c>
      <c r="H58" s="52">
        <v>10359310</v>
      </c>
      <c r="I58" s="38">
        <v>12229543</v>
      </c>
      <c r="J58" s="37">
        <v>10518284</v>
      </c>
      <c r="K58" s="35">
        <v>11006234</v>
      </c>
      <c r="L58" s="36">
        <v>11517014</v>
      </c>
    </row>
    <row r="59" spans="1:12" x14ac:dyDescent="0.25">
      <c r="A59" s="34" t="s">
        <v>57</v>
      </c>
      <c r="B59" s="20" t="s">
        <v>19</v>
      </c>
      <c r="C59" s="35">
        <v>2812876</v>
      </c>
      <c r="D59" s="35">
        <v>2727009</v>
      </c>
      <c r="E59" s="36">
        <v>3110129</v>
      </c>
      <c r="F59" s="48">
        <v>3195354</v>
      </c>
      <c r="G59" s="35">
        <v>3195354</v>
      </c>
      <c r="H59" s="52">
        <v>3195354</v>
      </c>
      <c r="I59" s="38">
        <v>3229611</v>
      </c>
      <c r="J59" s="37">
        <v>3422050</v>
      </c>
      <c r="K59" s="35">
        <v>3374085</v>
      </c>
      <c r="L59" s="36">
        <v>3530046</v>
      </c>
    </row>
    <row r="60" spans="1:12" x14ac:dyDescent="0.25">
      <c r="A60" s="34" t="s">
        <v>58</v>
      </c>
      <c r="B60" s="20" t="s">
        <v>19</v>
      </c>
      <c r="C60" s="35">
        <v>1782569</v>
      </c>
      <c r="D60" s="35">
        <v>1618544</v>
      </c>
      <c r="E60" s="36">
        <v>1571935</v>
      </c>
      <c r="F60" s="48">
        <v>2253481</v>
      </c>
      <c r="G60" s="35">
        <v>2253481</v>
      </c>
      <c r="H60" s="52">
        <v>2253481</v>
      </c>
      <c r="I60" s="38">
        <v>1455291</v>
      </c>
      <c r="J60" s="37">
        <v>2118994</v>
      </c>
      <c r="K60" s="35">
        <v>2217181</v>
      </c>
      <c r="L60" s="36">
        <v>2319280</v>
      </c>
    </row>
    <row r="61" spans="1:12" x14ac:dyDescent="0.25">
      <c r="A61" s="34" t="s">
        <v>59</v>
      </c>
      <c r="B61" s="20" t="s">
        <v>19</v>
      </c>
      <c r="C61" s="35">
        <v>10361479</v>
      </c>
      <c r="D61" s="35">
        <v>12192282</v>
      </c>
      <c r="E61" s="36">
        <v>26519291</v>
      </c>
      <c r="F61" s="48">
        <v>9521637</v>
      </c>
      <c r="G61" s="35">
        <v>9521637</v>
      </c>
      <c r="H61" s="52">
        <v>9521637</v>
      </c>
      <c r="I61" s="38">
        <v>29934742</v>
      </c>
      <c r="J61" s="37">
        <v>34786206</v>
      </c>
      <c r="K61" s="35">
        <v>36386195</v>
      </c>
      <c r="L61" s="36">
        <v>38138813</v>
      </c>
    </row>
    <row r="62" spans="1:12" x14ac:dyDescent="0.25">
      <c r="A62" s="34" t="s">
        <v>60</v>
      </c>
      <c r="B62" s="20" t="s">
        <v>19</v>
      </c>
      <c r="C62" s="35">
        <v>4850029</v>
      </c>
      <c r="D62" s="35">
        <v>4224691</v>
      </c>
      <c r="E62" s="36">
        <v>6698646</v>
      </c>
      <c r="F62" s="48">
        <v>2012602</v>
      </c>
      <c r="G62" s="35">
        <v>2012602</v>
      </c>
      <c r="H62" s="52">
        <v>2012602</v>
      </c>
      <c r="I62" s="38">
        <v>7076454</v>
      </c>
      <c r="J62" s="37">
        <v>6996016</v>
      </c>
      <c r="K62" s="35">
        <v>7318226</v>
      </c>
      <c r="L62" s="36">
        <v>7671331</v>
      </c>
    </row>
    <row r="63" spans="1:12" x14ac:dyDescent="0.25">
      <c r="A63" s="34" t="s">
        <v>61</v>
      </c>
      <c r="B63" s="20" t="s">
        <v>19</v>
      </c>
      <c r="C63" s="35">
        <v>7844987</v>
      </c>
      <c r="D63" s="35">
        <v>-1996295</v>
      </c>
      <c r="E63" s="36">
        <v>6477600</v>
      </c>
      <c r="F63" s="48">
        <v>2402914</v>
      </c>
      <c r="G63" s="35">
        <v>2402914</v>
      </c>
      <c r="H63" s="52">
        <v>2402914</v>
      </c>
      <c r="I63" s="38">
        <v>4829301</v>
      </c>
      <c r="J63" s="37">
        <v>2479855</v>
      </c>
      <c r="K63" s="35">
        <v>2594398</v>
      </c>
      <c r="L63" s="36">
        <v>2715007</v>
      </c>
    </row>
    <row r="64" spans="1:12" x14ac:dyDescent="0.25">
      <c r="A64" s="34" t="s">
        <v>62</v>
      </c>
      <c r="B64" s="20" t="s">
        <v>63</v>
      </c>
      <c r="C64" s="35">
        <v>3277000</v>
      </c>
      <c r="D64" s="35">
        <v>4244000</v>
      </c>
      <c r="E64" s="36">
        <v>4884000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2731434</v>
      </c>
      <c r="D67" s="35">
        <v>3114626</v>
      </c>
      <c r="E67" s="36">
        <v>2691382</v>
      </c>
      <c r="F67" s="48">
        <v>15000000</v>
      </c>
      <c r="G67" s="35">
        <v>8954249</v>
      </c>
      <c r="H67" s="52">
        <v>8954249</v>
      </c>
      <c r="I67" s="38">
        <v>3727303</v>
      </c>
      <c r="J67" s="37">
        <v>6605958</v>
      </c>
      <c r="K67" s="35">
        <v>6909832</v>
      </c>
      <c r="L67" s="36">
        <v>7223808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401141259</v>
      </c>
      <c r="D69" s="41">
        <f t="shared" ref="D69:L69" si="5">SUM(D53:D68)</f>
        <v>413723376</v>
      </c>
      <c r="E69" s="42">
        <f t="shared" si="5"/>
        <v>516141818</v>
      </c>
      <c r="F69" s="43">
        <f t="shared" si="5"/>
        <v>409846440</v>
      </c>
      <c r="G69" s="41">
        <f t="shared" si="5"/>
        <v>280464418</v>
      </c>
      <c r="H69" s="42">
        <f t="shared" si="5"/>
        <v>280464418</v>
      </c>
      <c r="I69" s="44">
        <f t="shared" si="5"/>
        <v>520314048</v>
      </c>
      <c r="J69" s="45">
        <f t="shared" si="5"/>
        <v>293957407</v>
      </c>
      <c r="K69" s="41">
        <f t="shared" si="5"/>
        <v>295671891</v>
      </c>
      <c r="L69" s="42">
        <f t="shared" si="5"/>
        <v>309672058</v>
      </c>
    </row>
    <row r="70" spans="1:12" x14ac:dyDescent="0.25">
      <c r="A70" s="58" t="s">
        <v>70</v>
      </c>
      <c r="B70" s="20" t="s">
        <v>19</v>
      </c>
      <c r="C70" s="35">
        <v>3859300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405000559</v>
      </c>
      <c r="D71" s="41">
        <f t="shared" ref="D71:L71" si="6">D69+D70</f>
        <v>413723376</v>
      </c>
      <c r="E71" s="42">
        <f t="shared" si="6"/>
        <v>516141818</v>
      </c>
      <c r="F71" s="43">
        <f t="shared" si="6"/>
        <v>409846440</v>
      </c>
      <c r="G71" s="41">
        <f t="shared" si="6"/>
        <v>280464418</v>
      </c>
      <c r="H71" s="42">
        <f t="shared" si="6"/>
        <v>280464418</v>
      </c>
      <c r="I71" s="44">
        <f t="shared" si="6"/>
        <v>520314048</v>
      </c>
      <c r="J71" s="45">
        <f t="shared" si="6"/>
        <v>293957407</v>
      </c>
      <c r="K71" s="41">
        <f t="shared" si="6"/>
        <v>295671891</v>
      </c>
      <c r="L71" s="42">
        <f t="shared" si="6"/>
        <v>309672058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222628731</v>
      </c>
      <c r="D79" s="35">
        <v>221360171</v>
      </c>
      <c r="E79" s="36">
        <v>217184396</v>
      </c>
      <c r="F79" s="48">
        <v>219900000</v>
      </c>
      <c r="G79" s="35">
        <v>219900000</v>
      </c>
      <c r="H79" s="52">
        <v>219900000</v>
      </c>
      <c r="I79" s="38">
        <v>218906559</v>
      </c>
      <c r="J79" s="37">
        <v>230675099</v>
      </c>
      <c r="K79" s="35">
        <v>248378333</v>
      </c>
      <c r="L79" s="36">
        <v>266348827</v>
      </c>
    </row>
    <row r="80" spans="1:12" x14ac:dyDescent="0.25">
      <c r="A80" s="34" t="s">
        <v>75</v>
      </c>
      <c r="B80" s="20" t="s">
        <v>19</v>
      </c>
      <c r="C80" s="35">
        <v>2528671</v>
      </c>
      <c r="D80" s="35">
        <v>1278781</v>
      </c>
      <c r="E80" s="36">
        <v>2461264</v>
      </c>
      <c r="F80" s="48">
        <v>100000</v>
      </c>
      <c r="G80" s="35">
        <v>100000</v>
      </c>
      <c r="H80" s="52">
        <v>100000</v>
      </c>
      <c r="I80" s="38">
        <v>2497192</v>
      </c>
      <c r="J80" s="37">
        <v>104900</v>
      </c>
      <c r="K80" s="35">
        <v>109725</v>
      </c>
      <c r="L80" s="36">
        <v>114663</v>
      </c>
    </row>
    <row r="81" spans="1:12" x14ac:dyDescent="0.25">
      <c r="A81" s="34" t="s">
        <v>76</v>
      </c>
      <c r="B81" s="20" t="s">
        <v>19</v>
      </c>
      <c r="C81" s="35">
        <v>4511023</v>
      </c>
      <c r="D81" s="35">
        <v>4338918</v>
      </c>
      <c r="E81" s="36">
        <v>6834686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229668425</v>
      </c>
      <c r="D83" s="41">
        <f t="shared" ref="D83:L83" si="7">SUM(D79:D81)</f>
        <v>226977870</v>
      </c>
      <c r="E83" s="42">
        <f t="shared" si="7"/>
        <v>226480346</v>
      </c>
      <c r="F83" s="43">
        <f t="shared" si="7"/>
        <v>220000000</v>
      </c>
      <c r="G83" s="41">
        <f t="shared" si="7"/>
        <v>220000000</v>
      </c>
      <c r="H83" s="42">
        <f t="shared" si="7"/>
        <v>220000000</v>
      </c>
      <c r="I83" s="44">
        <f t="shared" si="7"/>
        <v>221403751</v>
      </c>
      <c r="J83" s="45">
        <f t="shared" si="7"/>
        <v>230779999</v>
      </c>
      <c r="K83" s="41">
        <f t="shared" si="7"/>
        <v>248488058</v>
      </c>
      <c r="L83" s="42">
        <f t="shared" si="7"/>
        <v>266463490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11736463</v>
      </c>
      <c r="D91" s="35">
        <v>2786435</v>
      </c>
      <c r="E91" s="36">
        <v>21650402</v>
      </c>
      <c r="F91" s="48">
        <v>8000000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11736463</v>
      </c>
      <c r="D93" s="41">
        <f t="shared" ref="D93:L93" si="9">SUM(D91:D92)</f>
        <v>2786435</v>
      </c>
      <c r="E93" s="42">
        <f t="shared" si="9"/>
        <v>21650402</v>
      </c>
      <c r="F93" s="43">
        <f t="shared" si="9"/>
        <v>8000000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100058724</v>
      </c>
      <c r="D96" s="35">
        <v>44279262</v>
      </c>
      <c r="E96" s="36">
        <v>52033641</v>
      </c>
      <c r="F96" s="48">
        <v>7964171</v>
      </c>
      <c r="G96" s="35">
        <v>14284171</v>
      </c>
      <c r="H96" s="52">
        <v>14284171</v>
      </c>
      <c r="I96" s="38">
        <v>42211043</v>
      </c>
      <c r="J96" s="37">
        <v>33707581</v>
      </c>
      <c r="K96" s="35">
        <v>34928954</v>
      </c>
      <c r="L96" s="36">
        <v>36580301</v>
      </c>
    </row>
    <row r="97" spans="1:12" x14ac:dyDescent="0.25">
      <c r="A97" s="55" t="s">
        <v>87</v>
      </c>
      <c r="B97" s="20" t="s">
        <v>19</v>
      </c>
      <c r="C97" s="35">
        <v>19343971</v>
      </c>
      <c r="D97" s="35">
        <v>81158311</v>
      </c>
      <c r="E97" s="36">
        <v>111306401</v>
      </c>
      <c r="F97" s="48">
        <v>80790054</v>
      </c>
      <c r="G97" s="35">
        <v>78580903</v>
      </c>
      <c r="H97" s="52">
        <v>78580903</v>
      </c>
      <c r="I97" s="38">
        <v>62948030</v>
      </c>
      <c r="J97" s="37">
        <v>24311704</v>
      </c>
      <c r="K97" s="35">
        <v>22288594</v>
      </c>
      <c r="L97" s="36">
        <v>23302561</v>
      </c>
    </row>
    <row r="98" spans="1:12" x14ac:dyDescent="0.25">
      <c r="A98" s="55" t="s">
        <v>88</v>
      </c>
      <c r="B98" s="20" t="s">
        <v>19</v>
      </c>
      <c r="C98" s="35">
        <v>93871988</v>
      </c>
      <c r="D98" s="35">
        <v>124217775</v>
      </c>
      <c r="E98" s="36">
        <v>146785373</v>
      </c>
      <c r="F98" s="48">
        <v>49688466</v>
      </c>
      <c r="G98" s="35">
        <v>30998929</v>
      </c>
      <c r="H98" s="52">
        <v>30998929</v>
      </c>
      <c r="I98" s="38">
        <v>87480791</v>
      </c>
      <c r="J98" s="37">
        <v>64876293</v>
      </c>
      <c r="K98" s="35">
        <v>67588539</v>
      </c>
      <c r="L98" s="36">
        <v>70766088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213274683</v>
      </c>
      <c r="D127" s="41">
        <f t="shared" ref="D127:L127" si="10">SUM(D96:D98)</f>
        <v>249655348</v>
      </c>
      <c r="E127" s="42">
        <f t="shared" si="10"/>
        <v>310125415</v>
      </c>
      <c r="F127" s="43">
        <f t="shared" si="10"/>
        <v>138442691</v>
      </c>
      <c r="G127" s="41">
        <f t="shared" si="10"/>
        <v>123864003</v>
      </c>
      <c r="H127" s="42">
        <f t="shared" si="10"/>
        <v>123864003</v>
      </c>
      <c r="I127" s="44">
        <f t="shared" si="10"/>
        <v>192639864</v>
      </c>
      <c r="J127" s="45">
        <f t="shared" si="10"/>
        <v>122895578</v>
      </c>
      <c r="K127" s="41">
        <f t="shared" si="10"/>
        <v>124806087</v>
      </c>
      <c r="L127" s="42">
        <f t="shared" si="10"/>
        <v>130648950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2929205</v>
      </c>
      <c r="D130" s="35">
        <v>9315048</v>
      </c>
      <c r="E130" s="36">
        <v>4322685</v>
      </c>
      <c r="F130" s="48">
        <v>1300000</v>
      </c>
      <c r="G130" s="35">
        <v>1300000</v>
      </c>
      <c r="H130" s="52">
        <v>1300000</v>
      </c>
      <c r="I130" s="38">
        <v>2011609</v>
      </c>
      <c r="J130" s="37">
        <v>1363700</v>
      </c>
      <c r="K130" s="35">
        <v>1426430</v>
      </c>
      <c r="L130" s="36">
        <v>1490620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189446091</v>
      </c>
      <c r="D136" s="35">
        <v>234266378</v>
      </c>
      <c r="E136" s="36">
        <v>198281407</v>
      </c>
      <c r="F136" s="48">
        <v>110676181</v>
      </c>
      <c r="G136" s="35">
        <v>93195167</v>
      </c>
      <c r="H136" s="52">
        <v>93195167</v>
      </c>
      <c r="I136" s="38">
        <v>232491609</v>
      </c>
      <c r="J136" s="37">
        <v>97802524</v>
      </c>
      <c r="K136" s="35">
        <v>102182371</v>
      </c>
      <c r="L136" s="36">
        <v>106901804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192375296</v>
      </c>
      <c r="D157" s="66">
        <f t="shared" ref="D157:L157" si="11">+D130+D131+D133+D136</f>
        <v>243581426</v>
      </c>
      <c r="E157" s="67">
        <f t="shared" si="11"/>
        <v>202604092</v>
      </c>
      <c r="F157" s="68">
        <f t="shared" si="11"/>
        <v>111976181</v>
      </c>
      <c r="G157" s="66">
        <f t="shared" si="11"/>
        <v>94495167</v>
      </c>
      <c r="H157" s="67">
        <f t="shared" si="11"/>
        <v>94495167</v>
      </c>
      <c r="I157" s="69">
        <f t="shared" si="11"/>
        <v>234503218</v>
      </c>
      <c r="J157" s="70">
        <f t="shared" si="11"/>
        <v>99166224</v>
      </c>
      <c r="K157" s="66">
        <f t="shared" si="11"/>
        <v>103608801</v>
      </c>
      <c r="L157" s="67">
        <f t="shared" si="11"/>
        <v>108392424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45091443</v>
      </c>
      <c r="K160" s="35">
        <v>47185400</v>
      </c>
      <c r="L160" s="36">
        <v>49462903</v>
      </c>
    </row>
    <row r="161" spans="1:12" x14ac:dyDescent="0.25">
      <c r="A161" s="34" t="s">
        <v>98</v>
      </c>
      <c r="B161" s="20" t="s">
        <v>19</v>
      </c>
      <c r="C161" s="35">
        <v>2438279</v>
      </c>
      <c r="D161" s="35">
        <v>1760576</v>
      </c>
      <c r="E161" s="36">
        <v>615068</v>
      </c>
      <c r="F161" s="48">
        <v>69899</v>
      </c>
      <c r="G161" s="35">
        <v>90000</v>
      </c>
      <c r="H161" s="52">
        <v>90000</v>
      </c>
      <c r="I161" s="38">
        <v>36564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75063778</v>
      </c>
      <c r="D162" s="35">
        <v>116170938</v>
      </c>
      <c r="E162" s="36">
        <v>100180343</v>
      </c>
      <c r="F162" s="48">
        <v>71765297</v>
      </c>
      <c r="G162" s="35">
        <v>37940501</v>
      </c>
      <c r="H162" s="52">
        <v>37940501</v>
      </c>
      <c r="I162" s="38">
        <v>80897087</v>
      </c>
      <c r="J162" s="37">
        <v>46596064</v>
      </c>
      <c r="K162" s="35">
        <v>48739484</v>
      </c>
      <c r="L162" s="36">
        <v>51026109</v>
      </c>
    </row>
    <row r="163" spans="1:12" x14ac:dyDescent="0.25">
      <c r="A163" s="34" t="s">
        <v>100</v>
      </c>
      <c r="B163" s="20" t="s">
        <v>19</v>
      </c>
      <c r="C163" s="35">
        <v>5083957</v>
      </c>
      <c r="D163" s="35">
        <v>3558116</v>
      </c>
      <c r="E163" s="36">
        <v>2118668</v>
      </c>
      <c r="F163" s="48">
        <v>2780000</v>
      </c>
      <c r="G163" s="35">
        <v>2450000</v>
      </c>
      <c r="H163" s="52">
        <v>2450000</v>
      </c>
      <c r="I163" s="38">
        <v>1384177</v>
      </c>
      <c r="J163" s="37">
        <v>2570050</v>
      </c>
      <c r="K163" s="35">
        <v>2688273</v>
      </c>
      <c r="L163" s="36">
        <v>2809245</v>
      </c>
    </row>
    <row r="164" spans="1:12" x14ac:dyDescent="0.25">
      <c r="A164" s="64" t="s">
        <v>101</v>
      </c>
      <c r="B164" s="65" t="s">
        <v>102</v>
      </c>
      <c r="C164" s="80">
        <f>SUM(C160:C163)</f>
        <v>82586014</v>
      </c>
      <c r="D164" s="81">
        <f t="shared" ref="D164:L164" si="12">SUM(D160:D163)</f>
        <v>121489630</v>
      </c>
      <c r="E164" s="82">
        <f t="shared" si="12"/>
        <v>102914079</v>
      </c>
      <c r="F164" s="80">
        <f t="shared" si="12"/>
        <v>74615196</v>
      </c>
      <c r="G164" s="81">
        <f t="shared" si="12"/>
        <v>40480501</v>
      </c>
      <c r="H164" s="82">
        <f t="shared" si="12"/>
        <v>40480501</v>
      </c>
      <c r="I164" s="83">
        <f t="shared" si="12"/>
        <v>82317828</v>
      </c>
      <c r="J164" s="84">
        <f t="shared" si="12"/>
        <v>94257557</v>
      </c>
      <c r="K164" s="81">
        <f t="shared" si="12"/>
        <v>98613157</v>
      </c>
      <c r="L164" s="82">
        <f t="shared" si="12"/>
        <v>103298257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151051113</v>
      </c>
      <c r="D167" s="35">
        <v>141660767</v>
      </c>
      <c r="E167" s="36">
        <v>130523814</v>
      </c>
      <c r="F167" s="48">
        <v>120387574</v>
      </c>
      <c r="G167" s="35">
        <v>51248273</v>
      </c>
      <c r="H167" s="52">
        <v>51248273</v>
      </c>
      <c r="I167" s="38">
        <v>137448343</v>
      </c>
      <c r="J167" s="37">
        <v>64687472</v>
      </c>
      <c r="K167" s="35">
        <v>67857158</v>
      </c>
      <c r="L167" s="36">
        <v>70910730</v>
      </c>
    </row>
    <row r="168" spans="1:12" x14ac:dyDescent="0.25">
      <c r="A168" s="34" t="s">
        <v>105</v>
      </c>
      <c r="B168" s="20" t="s">
        <v>19</v>
      </c>
      <c r="C168" s="35">
        <v>15083484</v>
      </c>
      <c r="D168" s="35">
        <v>13397384</v>
      </c>
      <c r="E168" s="36">
        <v>13023929</v>
      </c>
      <c r="F168" s="48">
        <v>8020856</v>
      </c>
      <c r="G168" s="35">
        <v>10431459</v>
      </c>
      <c r="H168" s="52">
        <v>10431459</v>
      </c>
      <c r="I168" s="38">
        <v>14493566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166134597</v>
      </c>
      <c r="D169" s="81">
        <f t="shared" si="13"/>
        <v>155058151</v>
      </c>
      <c r="E169" s="82">
        <f t="shared" si="13"/>
        <v>143547743</v>
      </c>
      <c r="F169" s="80">
        <f t="shared" si="13"/>
        <v>128408430</v>
      </c>
      <c r="G169" s="81">
        <f t="shared" si="13"/>
        <v>61679732</v>
      </c>
      <c r="H169" s="82">
        <f t="shared" si="13"/>
        <v>61679732</v>
      </c>
      <c r="I169" s="83">
        <f t="shared" si="13"/>
        <v>151941909</v>
      </c>
      <c r="J169" s="84">
        <f t="shared" si="13"/>
        <v>64687472</v>
      </c>
      <c r="K169" s="81">
        <f t="shared" si="13"/>
        <v>67857158</v>
      </c>
      <c r="L169" s="82">
        <f t="shared" si="13"/>
        <v>70910730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75119456</v>
      </c>
      <c r="D8" s="35">
        <v>81055169</v>
      </c>
      <c r="E8" s="36">
        <v>91426808</v>
      </c>
      <c r="F8" s="37">
        <v>108367433</v>
      </c>
      <c r="G8" s="35">
        <v>108367433</v>
      </c>
      <c r="H8" s="36">
        <v>108367433</v>
      </c>
      <c r="I8" s="38">
        <v>93384503</v>
      </c>
      <c r="J8" s="37">
        <v>113785805</v>
      </c>
      <c r="K8" s="35">
        <v>118901169</v>
      </c>
      <c r="L8" s="36">
        <v>124370623</v>
      </c>
    </row>
    <row r="9" spans="1:12" ht="22.5" customHeight="1" x14ac:dyDescent="0.25">
      <c r="A9" s="39" t="s">
        <v>24</v>
      </c>
      <c r="B9" s="20" t="s">
        <v>19</v>
      </c>
      <c r="C9" s="35">
        <v>-29470563</v>
      </c>
      <c r="D9" s="35">
        <v>-31465412</v>
      </c>
      <c r="E9" s="36">
        <v>-44155654</v>
      </c>
      <c r="F9" s="37">
        <v>-47732847</v>
      </c>
      <c r="G9" s="35">
        <v>-47732847</v>
      </c>
      <c r="H9" s="36">
        <v>-47732847</v>
      </c>
      <c r="I9" s="38">
        <v>-35677532</v>
      </c>
      <c r="J9" s="37">
        <v>-54795148</v>
      </c>
      <c r="K9" s="35">
        <v>-57754086</v>
      </c>
      <c r="L9" s="36">
        <v>-60872807</v>
      </c>
    </row>
    <row r="10" spans="1:12" x14ac:dyDescent="0.25">
      <c r="A10" s="40" t="s">
        <v>25</v>
      </c>
      <c r="B10" s="20" t="s">
        <v>19</v>
      </c>
      <c r="C10" s="41">
        <f>C8+C9</f>
        <v>45648893</v>
      </c>
      <c r="D10" s="41">
        <f t="shared" ref="D10:L10" si="0">D8+D9</f>
        <v>49589757</v>
      </c>
      <c r="E10" s="42">
        <f t="shared" si="0"/>
        <v>47271154</v>
      </c>
      <c r="F10" s="43">
        <f t="shared" si="0"/>
        <v>60634586</v>
      </c>
      <c r="G10" s="41">
        <f t="shared" si="0"/>
        <v>60634586</v>
      </c>
      <c r="H10" s="42">
        <f t="shared" si="0"/>
        <v>60634586</v>
      </c>
      <c r="I10" s="44">
        <f t="shared" si="0"/>
        <v>57706971</v>
      </c>
      <c r="J10" s="45">
        <f t="shared" si="0"/>
        <v>58990657</v>
      </c>
      <c r="K10" s="41">
        <f t="shared" si="0"/>
        <v>61147083</v>
      </c>
      <c r="L10" s="42">
        <f t="shared" si="0"/>
        <v>63497816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2838784</v>
      </c>
      <c r="D32" s="35">
        <v>2662865</v>
      </c>
      <c r="E32" s="36">
        <v>2725075</v>
      </c>
      <c r="F32" s="48">
        <v>3022764</v>
      </c>
      <c r="G32" s="35">
        <v>3022764</v>
      </c>
      <c r="H32" s="52">
        <v>3022764</v>
      </c>
      <c r="I32" s="38">
        <v>2890130</v>
      </c>
      <c r="J32" s="37">
        <v>3909480</v>
      </c>
      <c r="K32" s="35">
        <v>4058325</v>
      </c>
      <c r="L32" s="36">
        <v>4245008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2838784</v>
      </c>
      <c r="D36" s="41">
        <f t="shared" ref="D36:L36" si="4">D32+D33+D34+D35</f>
        <v>2662865</v>
      </c>
      <c r="E36" s="42">
        <f t="shared" si="4"/>
        <v>2725075</v>
      </c>
      <c r="F36" s="43">
        <f t="shared" si="4"/>
        <v>3022764</v>
      </c>
      <c r="G36" s="41">
        <f t="shared" si="4"/>
        <v>3022764</v>
      </c>
      <c r="H36" s="42">
        <f t="shared" si="4"/>
        <v>3022764</v>
      </c>
      <c r="I36" s="44">
        <f t="shared" si="4"/>
        <v>2890130</v>
      </c>
      <c r="J36" s="45">
        <f t="shared" si="4"/>
        <v>3909480</v>
      </c>
      <c r="K36" s="41">
        <f t="shared" si="4"/>
        <v>4058325</v>
      </c>
      <c r="L36" s="42">
        <f t="shared" si="4"/>
        <v>4245008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50762622</v>
      </c>
      <c r="D53" s="35">
        <v>54614107</v>
      </c>
      <c r="E53" s="36">
        <v>58961163</v>
      </c>
      <c r="F53" s="48">
        <v>61176240</v>
      </c>
      <c r="G53" s="35">
        <v>65326428</v>
      </c>
      <c r="H53" s="52">
        <v>65326428</v>
      </c>
      <c r="I53" s="38">
        <v>62811666</v>
      </c>
      <c r="J53" s="37">
        <v>69779303</v>
      </c>
      <c r="K53" s="35">
        <v>72989151</v>
      </c>
      <c r="L53" s="36">
        <v>76346650</v>
      </c>
    </row>
    <row r="54" spans="1:12" x14ac:dyDescent="0.25">
      <c r="A54" s="34" t="s">
        <v>52</v>
      </c>
      <c r="B54" s="20" t="s">
        <v>19</v>
      </c>
      <c r="C54" s="35">
        <v>9911964</v>
      </c>
      <c r="D54" s="35">
        <v>10217243</v>
      </c>
      <c r="E54" s="36">
        <v>10737907</v>
      </c>
      <c r="F54" s="48">
        <v>11942350</v>
      </c>
      <c r="G54" s="35">
        <v>11900550</v>
      </c>
      <c r="H54" s="52">
        <v>11900550</v>
      </c>
      <c r="I54" s="38">
        <v>11358705</v>
      </c>
      <c r="J54" s="37">
        <v>12903448</v>
      </c>
      <c r="K54" s="35">
        <v>13497011</v>
      </c>
      <c r="L54" s="36">
        <v>14117866</v>
      </c>
    </row>
    <row r="55" spans="1:12" x14ac:dyDescent="0.25">
      <c r="A55" s="34" t="s">
        <v>53</v>
      </c>
      <c r="B55" s="20" t="s">
        <v>19</v>
      </c>
      <c r="C55" s="35">
        <v>4072323</v>
      </c>
      <c r="D55" s="35">
        <v>4239352</v>
      </c>
      <c r="E55" s="36">
        <v>4633215</v>
      </c>
      <c r="F55" s="48">
        <v>4880020</v>
      </c>
      <c r="G55" s="35">
        <v>5270720</v>
      </c>
      <c r="H55" s="52">
        <v>5270720</v>
      </c>
      <c r="I55" s="38">
        <v>4966231</v>
      </c>
      <c r="J55" s="37">
        <v>5639671</v>
      </c>
      <c r="K55" s="35">
        <v>5899096</v>
      </c>
      <c r="L55" s="36">
        <v>6170453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859436</v>
      </c>
      <c r="F56" s="48">
        <v>569014</v>
      </c>
      <c r="G56" s="35">
        <v>1643014</v>
      </c>
      <c r="H56" s="52">
        <v>1643014</v>
      </c>
      <c r="I56" s="38">
        <v>1544684</v>
      </c>
      <c r="J56" s="37">
        <v>1062347</v>
      </c>
      <c r="K56" s="35">
        <v>1111215</v>
      </c>
      <c r="L56" s="36">
        <v>1162330</v>
      </c>
    </row>
    <row r="57" spans="1:12" x14ac:dyDescent="0.25">
      <c r="A57" s="34" t="s">
        <v>55</v>
      </c>
      <c r="B57" s="20" t="s">
        <v>19</v>
      </c>
      <c r="C57" s="35">
        <v>3625458</v>
      </c>
      <c r="D57" s="35">
        <v>4088713</v>
      </c>
      <c r="E57" s="36">
        <v>4094727</v>
      </c>
      <c r="F57" s="48">
        <v>4292958</v>
      </c>
      <c r="G57" s="35">
        <v>4373858</v>
      </c>
      <c r="H57" s="52">
        <v>4373858</v>
      </c>
      <c r="I57" s="38">
        <v>4339079</v>
      </c>
      <c r="J57" s="37">
        <v>4844949</v>
      </c>
      <c r="K57" s="35">
        <v>5067817</v>
      </c>
      <c r="L57" s="36">
        <v>5300935</v>
      </c>
    </row>
    <row r="58" spans="1:12" x14ac:dyDescent="0.25">
      <c r="A58" s="34" t="s">
        <v>56</v>
      </c>
      <c r="B58" s="20" t="s">
        <v>19</v>
      </c>
      <c r="C58" s="35">
        <v>3101837</v>
      </c>
      <c r="D58" s="35">
        <v>3012837</v>
      </c>
      <c r="E58" s="36">
        <v>2910494</v>
      </c>
      <c r="F58" s="48">
        <v>3272670</v>
      </c>
      <c r="G58" s="35">
        <v>3132670</v>
      </c>
      <c r="H58" s="52">
        <v>3132670</v>
      </c>
      <c r="I58" s="38">
        <v>2964055</v>
      </c>
      <c r="J58" s="37">
        <v>3351958</v>
      </c>
      <c r="K58" s="35">
        <v>3506148</v>
      </c>
      <c r="L58" s="36">
        <v>3667430</v>
      </c>
    </row>
    <row r="59" spans="1:12" x14ac:dyDescent="0.25">
      <c r="A59" s="34" t="s">
        <v>57</v>
      </c>
      <c r="B59" s="20" t="s">
        <v>19</v>
      </c>
      <c r="C59" s="35">
        <v>37000</v>
      </c>
      <c r="D59" s="35">
        <v>-38845</v>
      </c>
      <c r="E59" s="36">
        <v>82000</v>
      </c>
      <c r="F59" s="48">
        <v>88536</v>
      </c>
      <c r="G59" s="35">
        <v>140536</v>
      </c>
      <c r="H59" s="52">
        <v>140536</v>
      </c>
      <c r="I59" s="38">
        <v>55966</v>
      </c>
      <c r="J59" s="37">
        <v>150374</v>
      </c>
      <c r="K59" s="35">
        <v>157292</v>
      </c>
      <c r="L59" s="36">
        <v>164525</v>
      </c>
    </row>
    <row r="60" spans="1:12" x14ac:dyDescent="0.25">
      <c r="A60" s="34" t="s">
        <v>58</v>
      </c>
      <c r="B60" s="20" t="s">
        <v>19</v>
      </c>
      <c r="C60" s="35">
        <v>623003</v>
      </c>
      <c r="D60" s="35">
        <v>647736</v>
      </c>
      <c r="E60" s="36">
        <v>585445</v>
      </c>
      <c r="F60" s="48">
        <v>719888</v>
      </c>
      <c r="G60" s="35">
        <v>410388</v>
      </c>
      <c r="H60" s="52">
        <v>410388</v>
      </c>
      <c r="I60" s="38">
        <v>270958</v>
      </c>
      <c r="J60" s="37">
        <v>460514</v>
      </c>
      <c r="K60" s="35">
        <v>481697</v>
      </c>
      <c r="L60" s="36">
        <v>503855</v>
      </c>
    </row>
    <row r="61" spans="1:12" x14ac:dyDescent="0.25">
      <c r="A61" s="34" t="s">
        <v>59</v>
      </c>
      <c r="B61" s="20" t="s">
        <v>19</v>
      </c>
      <c r="C61" s="35">
        <v>2416675</v>
      </c>
      <c r="D61" s="35">
        <v>2397677</v>
      </c>
      <c r="E61" s="36">
        <v>5618599</v>
      </c>
      <c r="F61" s="48">
        <v>5136744</v>
      </c>
      <c r="G61" s="35">
        <v>2826074</v>
      </c>
      <c r="H61" s="52">
        <v>2826074</v>
      </c>
      <c r="I61" s="38">
        <v>2082534</v>
      </c>
      <c r="J61" s="37">
        <v>2047129</v>
      </c>
      <c r="K61" s="35">
        <v>2141300</v>
      </c>
      <c r="L61" s="36">
        <v>2239795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1317500</v>
      </c>
      <c r="G62" s="35">
        <v>1317500</v>
      </c>
      <c r="H62" s="52">
        <v>1317500</v>
      </c>
      <c r="I62" s="38">
        <v>0</v>
      </c>
      <c r="J62" s="37">
        <v>1409725</v>
      </c>
      <c r="K62" s="35">
        <v>1474572</v>
      </c>
      <c r="L62" s="36">
        <v>1542403</v>
      </c>
    </row>
    <row r="63" spans="1:12" x14ac:dyDescent="0.25">
      <c r="A63" s="34" t="s">
        <v>61</v>
      </c>
      <c r="B63" s="20" t="s">
        <v>19</v>
      </c>
      <c r="C63" s="35">
        <v>309538</v>
      </c>
      <c r="D63" s="35">
        <v>684620</v>
      </c>
      <c r="E63" s="36">
        <v>2856580</v>
      </c>
      <c r="F63" s="48">
        <v>3674520</v>
      </c>
      <c r="G63" s="35">
        <v>3674520</v>
      </c>
      <c r="H63" s="52">
        <v>3674520</v>
      </c>
      <c r="I63" s="38">
        <v>614284</v>
      </c>
      <c r="J63" s="37">
        <v>4000000</v>
      </c>
      <c r="K63" s="35">
        <v>4184000</v>
      </c>
      <c r="L63" s="36">
        <v>4376464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2412432</v>
      </c>
      <c r="E64" s="36">
        <v>177803</v>
      </c>
      <c r="F64" s="48">
        <v>0</v>
      </c>
      <c r="G64" s="35">
        <v>0</v>
      </c>
      <c r="H64" s="52">
        <v>0</v>
      </c>
      <c r="I64" s="38">
        <v>1934529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383304</v>
      </c>
      <c r="D67" s="35">
        <v>431013</v>
      </c>
      <c r="E67" s="36">
        <v>910935</v>
      </c>
      <c r="F67" s="48">
        <v>606782</v>
      </c>
      <c r="G67" s="35">
        <v>1564082</v>
      </c>
      <c r="H67" s="52">
        <v>1564082</v>
      </c>
      <c r="I67" s="38">
        <v>1293723</v>
      </c>
      <c r="J67" s="37">
        <v>1461387</v>
      </c>
      <c r="K67" s="35">
        <v>1528612</v>
      </c>
      <c r="L67" s="36">
        <v>1598927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75243724</v>
      </c>
      <c r="D69" s="41">
        <f t="shared" ref="D69:L69" si="5">SUM(D53:D68)</f>
        <v>82706885</v>
      </c>
      <c r="E69" s="42">
        <f t="shared" si="5"/>
        <v>92428304</v>
      </c>
      <c r="F69" s="43">
        <f t="shared" si="5"/>
        <v>97677222</v>
      </c>
      <c r="G69" s="41">
        <f t="shared" si="5"/>
        <v>101580340</v>
      </c>
      <c r="H69" s="42">
        <f t="shared" si="5"/>
        <v>101580340</v>
      </c>
      <c r="I69" s="44">
        <f t="shared" si="5"/>
        <v>94236414</v>
      </c>
      <c r="J69" s="45">
        <f t="shared" si="5"/>
        <v>107110805</v>
      </c>
      <c r="K69" s="41">
        <f t="shared" si="5"/>
        <v>112037911</v>
      </c>
      <c r="L69" s="42">
        <f t="shared" si="5"/>
        <v>117191633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75243724</v>
      </c>
      <c r="D71" s="41">
        <f t="shared" ref="D71:L71" si="6">D69+D70</f>
        <v>82706885</v>
      </c>
      <c r="E71" s="42">
        <f t="shared" si="6"/>
        <v>92428304</v>
      </c>
      <c r="F71" s="43">
        <f t="shared" si="6"/>
        <v>97677222</v>
      </c>
      <c r="G71" s="41">
        <f t="shared" si="6"/>
        <v>101580340</v>
      </c>
      <c r="H71" s="42">
        <f t="shared" si="6"/>
        <v>101580340</v>
      </c>
      <c r="I71" s="44">
        <f t="shared" si="6"/>
        <v>94236414</v>
      </c>
      <c r="J71" s="45">
        <f t="shared" si="6"/>
        <v>107110805</v>
      </c>
      <c r="K71" s="41">
        <f t="shared" si="6"/>
        <v>112037911</v>
      </c>
      <c r="L71" s="42">
        <f t="shared" si="6"/>
        <v>117191633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38906573</v>
      </c>
      <c r="D79" s="35">
        <v>20808809</v>
      </c>
      <c r="E79" s="36">
        <v>20807899</v>
      </c>
      <c r="F79" s="48">
        <v>32127000</v>
      </c>
      <c r="G79" s="35">
        <v>22627000</v>
      </c>
      <c r="H79" s="52">
        <v>22627000</v>
      </c>
      <c r="I79" s="38">
        <v>19239097</v>
      </c>
      <c r="J79" s="37">
        <v>17347000</v>
      </c>
      <c r="K79" s="35">
        <v>18242942</v>
      </c>
      <c r="L79" s="36">
        <v>19180098</v>
      </c>
    </row>
    <row r="80" spans="1:12" x14ac:dyDescent="0.25">
      <c r="A80" s="34" t="s">
        <v>75</v>
      </c>
      <c r="B80" s="20" t="s">
        <v>19</v>
      </c>
      <c r="C80" s="35">
        <v>9709</v>
      </c>
      <c r="D80" s="35">
        <v>357753</v>
      </c>
      <c r="E80" s="36">
        <v>350662</v>
      </c>
      <c r="F80" s="48">
        <v>1023000</v>
      </c>
      <c r="G80" s="35">
        <v>523000</v>
      </c>
      <c r="H80" s="52">
        <v>523000</v>
      </c>
      <c r="I80" s="38">
        <v>259778</v>
      </c>
      <c r="J80" s="37">
        <v>523000</v>
      </c>
      <c r="K80" s="35">
        <v>547058</v>
      </c>
      <c r="L80" s="36">
        <v>572223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420610</v>
      </c>
      <c r="E81" s="36">
        <v>12252283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38916282</v>
      </c>
      <c r="D83" s="41">
        <f t="shared" ref="D83:L83" si="7">SUM(D79:D81)</f>
        <v>21587172</v>
      </c>
      <c r="E83" s="42">
        <f t="shared" si="7"/>
        <v>33410844</v>
      </c>
      <c r="F83" s="43">
        <f t="shared" si="7"/>
        <v>33150000</v>
      </c>
      <c r="G83" s="41">
        <f t="shared" si="7"/>
        <v>23150000</v>
      </c>
      <c r="H83" s="42">
        <f t="shared" si="7"/>
        <v>23150000</v>
      </c>
      <c r="I83" s="44">
        <f t="shared" si="7"/>
        <v>19498875</v>
      </c>
      <c r="J83" s="45">
        <f t="shared" si="7"/>
        <v>17870000</v>
      </c>
      <c r="K83" s="41">
        <f t="shared" si="7"/>
        <v>18790000</v>
      </c>
      <c r="L83" s="42">
        <f t="shared" si="7"/>
        <v>19752321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1201218</v>
      </c>
      <c r="D86" s="35">
        <v>2241662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1201218</v>
      </c>
      <c r="D88" s="41">
        <f t="shared" ref="D88:L88" si="8">SUM(D86:D87)</f>
        <v>2241662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1139384</v>
      </c>
      <c r="E91" s="36">
        <v>10782</v>
      </c>
      <c r="F91" s="48">
        <v>0</v>
      </c>
      <c r="G91" s="35">
        <v>0</v>
      </c>
      <c r="H91" s="52">
        <v>0</v>
      </c>
      <c r="I91" s="38">
        <v>0</v>
      </c>
      <c r="J91" s="37">
        <v>7513000</v>
      </c>
      <c r="K91" s="35">
        <v>7802000</v>
      </c>
      <c r="L91" s="36">
        <v>8118000</v>
      </c>
    </row>
    <row r="92" spans="1:12" x14ac:dyDescent="0.25">
      <c r="A92" s="34" t="s">
        <v>83</v>
      </c>
      <c r="B92" s="20" t="s">
        <v>19</v>
      </c>
      <c r="C92" s="35">
        <v>571802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571802</v>
      </c>
      <c r="D93" s="41">
        <f t="shared" ref="D93:L93" si="9">SUM(D91:D92)</f>
        <v>1139384</v>
      </c>
      <c r="E93" s="42">
        <f t="shared" si="9"/>
        <v>10782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7513000</v>
      </c>
      <c r="K93" s="41">
        <f t="shared" si="9"/>
        <v>7802000</v>
      </c>
      <c r="L93" s="42">
        <f t="shared" si="9"/>
        <v>8118000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95379807</v>
      </c>
      <c r="D96" s="35">
        <v>14788755</v>
      </c>
      <c r="E96" s="36">
        <v>12396062</v>
      </c>
      <c r="F96" s="48">
        <v>17865700</v>
      </c>
      <c r="G96" s="35">
        <v>13978600</v>
      </c>
      <c r="H96" s="52">
        <v>13978600</v>
      </c>
      <c r="I96" s="38">
        <v>9686036</v>
      </c>
      <c r="J96" s="37">
        <v>16085000</v>
      </c>
      <c r="K96" s="35">
        <v>17398200</v>
      </c>
      <c r="L96" s="36">
        <v>18180106</v>
      </c>
    </row>
    <row r="97" spans="1:12" x14ac:dyDescent="0.25">
      <c r="A97" s="55" t="s">
        <v>87</v>
      </c>
      <c r="B97" s="20" t="s">
        <v>19</v>
      </c>
      <c r="C97" s="35">
        <v>2619746</v>
      </c>
      <c r="D97" s="35">
        <v>3641300</v>
      </c>
      <c r="E97" s="36">
        <v>3111742</v>
      </c>
      <c r="F97" s="48">
        <v>6985000</v>
      </c>
      <c r="G97" s="35">
        <v>11124281</v>
      </c>
      <c r="H97" s="52">
        <v>11124281</v>
      </c>
      <c r="I97" s="38">
        <v>7199984</v>
      </c>
      <c r="J97" s="37">
        <v>6399999</v>
      </c>
      <c r="K97" s="35">
        <v>6694400</v>
      </c>
      <c r="L97" s="36">
        <v>7002342</v>
      </c>
    </row>
    <row r="98" spans="1:12" x14ac:dyDescent="0.25">
      <c r="A98" s="55" t="s">
        <v>88</v>
      </c>
      <c r="B98" s="20" t="s">
        <v>19</v>
      </c>
      <c r="C98" s="35">
        <v>24181377</v>
      </c>
      <c r="D98" s="35">
        <v>43165862</v>
      </c>
      <c r="E98" s="36">
        <v>30726117</v>
      </c>
      <c r="F98" s="48">
        <v>29393000</v>
      </c>
      <c r="G98" s="35">
        <v>37907329</v>
      </c>
      <c r="H98" s="52">
        <v>37907329</v>
      </c>
      <c r="I98" s="38">
        <v>30590688</v>
      </c>
      <c r="J98" s="37">
        <v>44195000</v>
      </c>
      <c r="K98" s="35">
        <v>46233138</v>
      </c>
      <c r="L98" s="36">
        <v>48436659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122180930</v>
      </c>
      <c r="D127" s="41">
        <f t="shared" ref="D127:L127" si="10">SUM(D96:D98)</f>
        <v>61595917</v>
      </c>
      <c r="E127" s="42">
        <f t="shared" si="10"/>
        <v>46233921</v>
      </c>
      <c r="F127" s="43">
        <f t="shared" si="10"/>
        <v>54243700</v>
      </c>
      <c r="G127" s="41">
        <f t="shared" si="10"/>
        <v>63010210</v>
      </c>
      <c r="H127" s="42">
        <f t="shared" si="10"/>
        <v>63010210</v>
      </c>
      <c r="I127" s="44">
        <f t="shared" si="10"/>
        <v>47476708</v>
      </c>
      <c r="J127" s="45">
        <f t="shared" si="10"/>
        <v>66679999</v>
      </c>
      <c r="K127" s="41">
        <f t="shared" si="10"/>
        <v>70325738</v>
      </c>
      <c r="L127" s="42">
        <f t="shared" si="10"/>
        <v>73619107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1432263</v>
      </c>
      <c r="D133" s="35">
        <v>1682598</v>
      </c>
      <c r="E133" s="36">
        <v>1944805</v>
      </c>
      <c r="F133" s="48">
        <v>2000000</v>
      </c>
      <c r="G133" s="35">
        <v>2495000</v>
      </c>
      <c r="H133" s="52">
        <v>2495000</v>
      </c>
      <c r="I133" s="38">
        <v>2494357</v>
      </c>
      <c r="J133" s="37">
        <v>3100000</v>
      </c>
      <c r="K133" s="35">
        <v>3242600</v>
      </c>
      <c r="L133" s="36">
        <v>3391760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18372308</v>
      </c>
      <c r="D136" s="35">
        <v>22518169</v>
      </c>
      <c r="E136" s="36">
        <v>29868319</v>
      </c>
      <c r="F136" s="48">
        <v>36769725</v>
      </c>
      <c r="G136" s="35">
        <v>43555810</v>
      </c>
      <c r="H136" s="52">
        <v>43555810</v>
      </c>
      <c r="I136" s="38">
        <v>33506906</v>
      </c>
      <c r="J136" s="37">
        <v>46524754</v>
      </c>
      <c r="K136" s="35">
        <v>48294496</v>
      </c>
      <c r="L136" s="36">
        <v>50451739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19804571</v>
      </c>
      <c r="D157" s="66">
        <f t="shared" ref="D157:L157" si="11">+D130+D131+D133+D136</f>
        <v>24200767</v>
      </c>
      <c r="E157" s="67">
        <f t="shared" si="11"/>
        <v>31813124</v>
      </c>
      <c r="F157" s="68">
        <f t="shared" si="11"/>
        <v>38769725</v>
      </c>
      <c r="G157" s="66">
        <f t="shared" si="11"/>
        <v>46050810</v>
      </c>
      <c r="H157" s="67">
        <f t="shared" si="11"/>
        <v>46050810</v>
      </c>
      <c r="I157" s="69">
        <f t="shared" si="11"/>
        <v>36001263</v>
      </c>
      <c r="J157" s="70">
        <f t="shared" si="11"/>
        <v>49624754</v>
      </c>
      <c r="K157" s="66">
        <f t="shared" si="11"/>
        <v>51537096</v>
      </c>
      <c r="L157" s="67">
        <f t="shared" si="11"/>
        <v>53843499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925</v>
      </c>
      <c r="D161" s="35">
        <v>0</v>
      </c>
      <c r="E161" s="36">
        <v>158206</v>
      </c>
      <c r="F161" s="48">
        <v>0</v>
      </c>
      <c r="G161" s="35">
        <v>300000</v>
      </c>
      <c r="H161" s="52">
        <v>300000</v>
      </c>
      <c r="I161" s="38">
        <v>169057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17116856</v>
      </c>
      <c r="D162" s="35">
        <v>14716966</v>
      </c>
      <c r="E162" s="36">
        <v>8947405</v>
      </c>
      <c r="F162" s="48">
        <v>19030000</v>
      </c>
      <c r="G162" s="35">
        <v>24127500</v>
      </c>
      <c r="H162" s="52">
        <v>24127500</v>
      </c>
      <c r="I162" s="38">
        <v>18979275</v>
      </c>
      <c r="J162" s="37">
        <v>28640000</v>
      </c>
      <c r="K162" s="35">
        <v>30002940</v>
      </c>
      <c r="L162" s="36">
        <v>31436999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100000</v>
      </c>
      <c r="H163" s="52">
        <v>100000</v>
      </c>
      <c r="I163" s="38">
        <v>4930</v>
      </c>
      <c r="J163" s="37">
        <v>670000</v>
      </c>
      <c r="K163" s="35">
        <v>724800</v>
      </c>
      <c r="L163" s="36">
        <v>769792</v>
      </c>
    </row>
    <row r="164" spans="1:12" x14ac:dyDescent="0.25">
      <c r="A164" s="64" t="s">
        <v>101</v>
      </c>
      <c r="B164" s="65" t="s">
        <v>102</v>
      </c>
      <c r="C164" s="80">
        <f>SUM(C160:C163)</f>
        <v>17117781</v>
      </c>
      <c r="D164" s="81">
        <f t="shared" ref="D164:L164" si="12">SUM(D160:D163)</f>
        <v>14716966</v>
      </c>
      <c r="E164" s="82">
        <f t="shared" si="12"/>
        <v>9105611</v>
      </c>
      <c r="F164" s="80">
        <f t="shared" si="12"/>
        <v>19030000</v>
      </c>
      <c r="G164" s="81">
        <f t="shared" si="12"/>
        <v>24527500</v>
      </c>
      <c r="H164" s="82">
        <f t="shared" si="12"/>
        <v>24527500</v>
      </c>
      <c r="I164" s="83">
        <f t="shared" si="12"/>
        <v>19153262</v>
      </c>
      <c r="J164" s="84">
        <f t="shared" si="12"/>
        <v>29310000</v>
      </c>
      <c r="K164" s="81">
        <f t="shared" si="12"/>
        <v>30727740</v>
      </c>
      <c r="L164" s="82">
        <f t="shared" si="12"/>
        <v>32206791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1490359</v>
      </c>
      <c r="D168" s="35">
        <v>1900936</v>
      </c>
      <c r="E168" s="36">
        <v>2893827</v>
      </c>
      <c r="F168" s="48">
        <v>3868025</v>
      </c>
      <c r="G168" s="35">
        <v>10685540</v>
      </c>
      <c r="H168" s="52">
        <v>10685540</v>
      </c>
      <c r="I168" s="38">
        <v>4321457</v>
      </c>
      <c r="J168" s="37">
        <v>950000</v>
      </c>
      <c r="K168" s="35">
        <v>1001300</v>
      </c>
      <c r="L168" s="36">
        <v>1055370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1490359</v>
      </c>
      <c r="D169" s="81">
        <f t="shared" si="13"/>
        <v>1900936</v>
      </c>
      <c r="E169" s="82">
        <f t="shared" si="13"/>
        <v>2893827</v>
      </c>
      <c r="F169" s="80">
        <f t="shared" si="13"/>
        <v>3868025</v>
      </c>
      <c r="G169" s="81">
        <f t="shared" si="13"/>
        <v>10685540</v>
      </c>
      <c r="H169" s="82">
        <f t="shared" si="13"/>
        <v>10685540</v>
      </c>
      <c r="I169" s="83">
        <f t="shared" si="13"/>
        <v>4321457</v>
      </c>
      <c r="J169" s="84">
        <f t="shared" si="13"/>
        <v>950000</v>
      </c>
      <c r="K169" s="81">
        <f t="shared" si="13"/>
        <v>1001300</v>
      </c>
      <c r="L169" s="82">
        <f t="shared" si="13"/>
        <v>1055370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210902721</v>
      </c>
      <c r="D8" s="35">
        <v>223570885</v>
      </c>
      <c r="E8" s="36">
        <v>373810642</v>
      </c>
      <c r="F8" s="37">
        <v>321071617</v>
      </c>
      <c r="G8" s="35">
        <v>322571617</v>
      </c>
      <c r="H8" s="36">
        <v>322571617</v>
      </c>
      <c r="I8" s="38">
        <v>390752614</v>
      </c>
      <c r="J8" s="37">
        <v>294378826</v>
      </c>
      <c r="K8" s="35">
        <v>307920251</v>
      </c>
      <c r="L8" s="36">
        <v>322084582</v>
      </c>
    </row>
    <row r="9" spans="1:12" ht="22.5" customHeight="1" x14ac:dyDescent="0.25">
      <c r="A9" s="39" t="s">
        <v>24</v>
      </c>
      <c r="B9" s="20" t="s">
        <v>19</v>
      </c>
      <c r="C9" s="35">
        <v>8966697</v>
      </c>
      <c r="D9" s="35">
        <v>8122636</v>
      </c>
      <c r="E9" s="36">
        <v>-135749081</v>
      </c>
      <c r="F9" s="37">
        <v>-67507140</v>
      </c>
      <c r="G9" s="35">
        <v>-67507140</v>
      </c>
      <c r="H9" s="36">
        <v>-67507140</v>
      </c>
      <c r="I9" s="38">
        <v>-129718002</v>
      </c>
      <c r="J9" s="37">
        <v>-23203886</v>
      </c>
      <c r="K9" s="35">
        <v>-24271265</v>
      </c>
      <c r="L9" s="36">
        <v>-25387743</v>
      </c>
    </row>
    <row r="10" spans="1:12" x14ac:dyDescent="0.25">
      <c r="A10" s="40" t="s">
        <v>25</v>
      </c>
      <c r="B10" s="20" t="s">
        <v>19</v>
      </c>
      <c r="C10" s="41">
        <f>C8+C9</f>
        <v>219869418</v>
      </c>
      <c r="D10" s="41">
        <f t="shared" ref="D10:L10" si="0">D8+D9</f>
        <v>231693521</v>
      </c>
      <c r="E10" s="42">
        <f t="shared" si="0"/>
        <v>238061561</v>
      </c>
      <c r="F10" s="43">
        <f t="shared" si="0"/>
        <v>253564477</v>
      </c>
      <c r="G10" s="41">
        <f t="shared" si="0"/>
        <v>255064477</v>
      </c>
      <c r="H10" s="42">
        <f t="shared" si="0"/>
        <v>255064477</v>
      </c>
      <c r="I10" s="44">
        <f t="shared" si="0"/>
        <v>261034612</v>
      </c>
      <c r="J10" s="45">
        <f t="shared" si="0"/>
        <v>271174940</v>
      </c>
      <c r="K10" s="41">
        <f t="shared" si="0"/>
        <v>283648986</v>
      </c>
      <c r="L10" s="42">
        <f t="shared" si="0"/>
        <v>296696839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83967783</v>
      </c>
      <c r="D14" s="35">
        <v>93542367</v>
      </c>
      <c r="E14" s="36">
        <v>94896651</v>
      </c>
      <c r="F14" s="37">
        <v>156901277</v>
      </c>
      <c r="G14" s="35">
        <v>161266242</v>
      </c>
      <c r="H14" s="36">
        <v>161266242</v>
      </c>
      <c r="I14" s="38">
        <v>110478520</v>
      </c>
      <c r="J14" s="37">
        <v>174759331</v>
      </c>
      <c r="K14" s="35">
        <v>196660777</v>
      </c>
      <c r="L14" s="36">
        <v>222915065</v>
      </c>
    </row>
    <row r="15" spans="1:12" ht="22.5" customHeight="1" x14ac:dyDescent="0.25">
      <c r="A15" s="39" t="s">
        <v>29</v>
      </c>
      <c r="B15" s="20" t="s">
        <v>19</v>
      </c>
      <c r="C15" s="35">
        <v>-535175</v>
      </c>
      <c r="D15" s="35">
        <v>-3544</v>
      </c>
      <c r="E15" s="36">
        <v>-490748</v>
      </c>
      <c r="F15" s="37">
        <v>-737100</v>
      </c>
      <c r="G15" s="35">
        <v>-1177838</v>
      </c>
      <c r="H15" s="36">
        <v>-1177838</v>
      </c>
      <c r="I15" s="38">
        <v>-1214229</v>
      </c>
      <c r="J15" s="37">
        <v>-1235552</v>
      </c>
      <c r="K15" s="35">
        <v>-1292387</v>
      </c>
      <c r="L15" s="36">
        <v>-1350545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83432608</v>
      </c>
      <c r="D17" s="41">
        <f t="shared" ref="D17:L17" si="1">D14+D15+D16</f>
        <v>93538823</v>
      </c>
      <c r="E17" s="42">
        <f t="shared" si="1"/>
        <v>94405903</v>
      </c>
      <c r="F17" s="43">
        <f t="shared" si="1"/>
        <v>156164177</v>
      </c>
      <c r="G17" s="41">
        <f t="shared" si="1"/>
        <v>160088404</v>
      </c>
      <c r="H17" s="42">
        <f t="shared" si="1"/>
        <v>160088404</v>
      </c>
      <c r="I17" s="44">
        <f t="shared" si="1"/>
        <v>109264291</v>
      </c>
      <c r="J17" s="45">
        <f t="shared" si="1"/>
        <v>173523779</v>
      </c>
      <c r="K17" s="41">
        <f t="shared" si="1"/>
        <v>195368390</v>
      </c>
      <c r="L17" s="42">
        <f t="shared" si="1"/>
        <v>221564520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14189853</v>
      </c>
      <c r="D32" s="35">
        <v>14477207</v>
      </c>
      <c r="E32" s="36">
        <v>15486322</v>
      </c>
      <c r="F32" s="48">
        <v>18483018</v>
      </c>
      <c r="G32" s="35">
        <v>18483018</v>
      </c>
      <c r="H32" s="52">
        <v>18483018</v>
      </c>
      <c r="I32" s="38">
        <v>16620242</v>
      </c>
      <c r="J32" s="37">
        <v>17712605</v>
      </c>
      <c r="K32" s="35">
        <v>18527385</v>
      </c>
      <c r="L32" s="36">
        <v>19361117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-6317595</v>
      </c>
      <c r="D34" s="35">
        <v>-5107440</v>
      </c>
      <c r="E34" s="36">
        <v>-3641209</v>
      </c>
      <c r="F34" s="48">
        <v>-7730540</v>
      </c>
      <c r="G34" s="35">
        <v>-4671948</v>
      </c>
      <c r="H34" s="52">
        <v>-4671948</v>
      </c>
      <c r="I34" s="38">
        <v>-4696935</v>
      </c>
      <c r="J34" s="37">
        <v>-1643497</v>
      </c>
      <c r="K34" s="35">
        <v>-1719098</v>
      </c>
      <c r="L34" s="36">
        <v>-1796457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7872258</v>
      </c>
      <c r="D36" s="41">
        <f t="shared" ref="D36:L36" si="4">D32+D33+D34+D35</f>
        <v>9369767</v>
      </c>
      <c r="E36" s="42">
        <f t="shared" si="4"/>
        <v>11845113</v>
      </c>
      <c r="F36" s="43">
        <f t="shared" si="4"/>
        <v>10752478</v>
      </c>
      <c r="G36" s="41">
        <f t="shared" si="4"/>
        <v>13811070</v>
      </c>
      <c r="H36" s="42">
        <f t="shared" si="4"/>
        <v>13811070</v>
      </c>
      <c r="I36" s="44">
        <f t="shared" si="4"/>
        <v>11923307</v>
      </c>
      <c r="J36" s="45">
        <f t="shared" si="4"/>
        <v>16069108</v>
      </c>
      <c r="K36" s="41">
        <f t="shared" si="4"/>
        <v>16808287</v>
      </c>
      <c r="L36" s="42">
        <f t="shared" si="4"/>
        <v>17564660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73764344</v>
      </c>
      <c r="D53" s="35">
        <v>75327105</v>
      </c>
      <c r="E53" s="36">
        <v>81187211</v>
      </c>
      <c r="F53" s="48">
        <v>101063463</v>
      </c>
      <c r="G53" s="35">
        <v>97195018</v>
      </c>
      <c r="H53" s="52">
        <v>97195018</v>
      </c>
      <c r="I53" s="38">
        <v>93277226</v>
      </c>
      <c r="J53" s="37">
        <v>109153992</v>
      </c>
      <c r="K53" s="35">
        <v>113768230</v>
      </c>
      <c r="L53" s="36">
        <v>118865128</v>
      </c>
    </row>
    <row r="54" spans="1:12" x14ac:dyDescent="0.25">
      <c r="A54" s="34" t="s">
        <v>52</v>
      </c>
      <c r="B54" s="20" t="s">
        <v>19</v>
      </c>
      <c r="C54" s="35">
        <v>14358786</v>
      </c>
      <c r="D54" s="35">
        <v>13990127</v>
      </c>
      <c r="E54" s="36">
        <v>15137279</v>
      </c>
      <c r="F54" s="48">
        <v>17327618</v>
      </c>
      <c r="G54" s="35">
        <v>17378623</v>
      </c>
      <c r="H54" s="52">
        <v>17378623</v>
      </c>
      <c r="I54" s="38">
        <v>16797793</v>
      </c>
      <c r="J54" s="37">
        <v>17896272</v>
      </c>
      <c r="K54" s="35">
        <v>18708104</v>
      </c>
      <c r="L54" s="36">
        <v>19549968</v>
      </c>
    </row>
    <row r="55" spans="1:12" x14ac:dyDescent="0.25">
      <c r="A55" s="34" t="s">
        <v>53</v>
      </c>
      <c r="B55" s="20" t="s">
        <v>19</v>
      </c>
      <c r="C55" s="35">
        <v>5825867</v>
      </c>
      <c r="D55" s="35">
        <v>5951623</v>
      </c>
      <c r="E55" s="36">
        <v>6598067</v>
      </c>
      <c r="F55" s="48">
        <v>8868341</v>
      </c>
      <c r="G55" s="35">
        <v>7786014</v>
      </c>
      <c r="H55" s="52">
        <v>7786014</v>
      </c>
      <c r="I55" s="38">
        <v>7344485</v>
      </c>
      <c r="J55" s="37">
        <v>8080349</v>
      </c>
      <c r="K55" s="35">
        <v>8452045</v>
      </c>
      <c r="L55" s="36">
        <v>8832387</v>
      </c>
    </row>
    <row r="56" spans="1:12" x14ac:dyDescent="0.25">
      <c r="A56" s="34" t="s">
        <v>54</v>
      </c>
      <c r="B56" s="20" t="s">
        <v>19</v>
      </c>
      <c r="C56" s="35">
        <v>6172656</v>
      </c>
      <c r="D56" s="35">
        <v>8400081</v>
      </c>
      <c r="E56" s="36">
        <v>11175551</v>
      </c>
      <c r="F56" s="48">
        <v>11453288</v>
      </c>
      <c r="G56" s="35">
        <v>7594531</v>
      </c>
      <c r="H56" s="52">
        <v>7594531</v>
      </c>
      <c r="I56" s="38">
        <v>6677851</v>
      </c>
      <c r="J56" s="37">
        <v>6237436</v>
      </c>
      <c r="K56" s="35">
        <v>6524357</v>
      </c>
      <c r="L56" s="36">
        <v>6817954</v>
      </c>
    </row>
    <row r="57" spans="1:12" x14ac:dyDescent="0.25">
      <c r="A57" s="34" t="s">
        <v>55</v>
      </c>
      <c r="B57" s="20" t="s">
        <v>19</v>
      </c>
      <c r="C57" s="35">
        <v>5698586</v>
      </c>
      <c r="D57" s="35">
        <v>5292218</v>
      </c>
      <c r="E57" s="36">
        <v>5792025</v>
      </c>
      <c r="F57" s="48">
        <v>5857895</v>
      </c>
      <c r="G57" s="35">
        <v>5925256</v>
      </c>
      <c r="H57" s="52">
        <v>5925256</v>
      </c>
      <c r="I57" s="38">
        <v>6342410</v>
      </c>
      <c r="J57" s="37">
        <v>6096860</v>
      </c>
      <c r="K57" s="35">
        <v>6377314</v>
      </c>
      <c r="L57" s="36">
        <v>6664289</v>
      </c>
    </row>
    <row r="58" spans="1:12" x14ac:dyDescent="0.25">
      <c r="A58" s="34" t="s">
        <v>56</v>
      </c>
      <c r="B58" s="20" t="s">
        <v>19</v>
      </c>
      <c r="C58" s="35">
        <v>5925121</v>
      </c>
      <c r="D58" s="35">
        <v>6167264</v>
      </c>
      <c r="E58" s="36">
        <v>7162191</v>
      </c>
      <c r="F58" s="48">
        <v>6181261</v>
      </c>
      <c r="G58" s="35">
        <v>6546889</v>
      </c>
      <c r="H58" s="52">
        <v>6546889</v>
      </c>
      <c r="I58" s="38">
        <v>6302131</v>
      </c>
      <c r="J58" s="37">
        <v>6841432</v>
      </c>
      <c r="K58" s="35">
        <v>7156138</v>
      </c>
      <c r="L58" s="36">
        <v>7478167</v>
      </c>
    </row>
    <row r="59" spans="1:12" x14ac:dyDescent="0.25">
      <c r="A59" s="34" t="s">
        <v>57</v>
      </c>
      <c r="B59" s="20" t="s">
        <v>19</v>
      </c>
      <c r="C59" s="35">
        <v>423606</v>
      </c>
      <c r="D59" s="35">
        <v>394048</v>
      </c>
      <c r="E59" s="36">
        <v>132384</v>
      </c>
      <c r="F59" s="48">
        <v>408433</v>
      </c>
      <c r="G59" s="35">
        <v>231043</v>
      </c>
      <c r="H59" s="52">
        <v>231043</v>
      </c>
      <c r="I59" s="38">
        <v>85756</v>
      </c>
      <c r="J59" s="37">
        <v>214041</v>
      </c>
      <c r="K59" s="35">
        <v>223888</v>
      </c>
      <c r="L59" s="36">
        <v>233963</v>
      </c>
    </row>
    <row r="60" spans="1:12" x14ac:dyDescent="0.25">
      <c r="A60" s="34" t="s">
        <v>58</v>
      </c>
      <c r="B60" s="20" t="s">
        <v>19</v>
      </c>
      <c r="C60" s="35">
        <v>394339</v>
      </c>
      <c r="D60" s="35">
        <v>388146</v>
      </c>
      <c r="E60" s="36">
        <v>388295</v>
      </c>
      <c r="F60" s="48">
        <v>534995</v>
      </c>
      <c r="G60" s="35">
        <v>500750</v>
      </c>
      <c r="H60" s="52">
        <v>500750</v>
      </c>
      <c r="I60" s="38">
        <v>423618</v>
      </c>
      <c r="J60" s="37">
        <v>508784</v>
      </c>
      <c r="K60" s="35">
        <v>532191</v>
      </c>
      <c r="L60" s="36">
        <v>556137</v>
      </c>
    </row>
    <row r="61" spans="1:12" x14ac:dyDescent="0.25">
      <c r="A61" s="34" t="s">
        <v>59</v>
      </c>
      <c r="B61" s="20" t="s">
        <v>19</v>
      </c>
      <c r="C61" s="35">
        <v>706770</v>
      </c>
      <c r="D61" s="35">
        <v>802458</v>
      </c>
      <c r="E61" s="36">
        <v>1038788</v>
      </c>
      <c r="F61" s="48">
        <v>932320</v>
      </c>
      <c r="G61" s="35">
        <v>1723835</v>
      </c>
      <c r="H61" s="52">
        <v>1723835</v>
      </c>
      <c r="I61" s="38">
        <v>1649407</v>
      </c>
      <c r="J61" s="37">
        <v>1096330</v>
      </c>
      <c r="K61" s="35">
        <v>1146759</v>
      </c>
      <c r="L61" s="36">
        <v>1198364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2109312</v>
      </c>
      <c r="E62" s="36">
        <v>1920969</v>
      </c>
      <c r="F62" s="48">
        <v>1243576</v>
      </c>
      <c r="G62" s="35">
        <v>2939867</v>
      </c>
      <c r="H62" s="52">
        <v>2939867</v>
      </c>
      <c r="I62" s="38">
        <v>3266613</v>
      </c>
      <c r="J62" s="37">
        <v>2296984</v>
      </c>
      <c r="K62" s="35">
        <v>2402644</v>
      </c>
      <c r="L62" s="36">
        <v>2510765</v>
      </c>
    </row>
    <row r="63" spans="1:12" x14ac:dyDescent="0.25">
      <c r="A63" s="34" t="s">
        <v>61</v>
      </c>
      <c r="B63" s="20" t="s">
        <v>19</v>
      </c>
      <c r="C63" s="35">
        <v>641907</v>
      </c>
      <c r="D63" s="35">
        <v>1005184</v>
      </c>
      <c r="E63" s="36">
        <v>423404</v>
      </c>
      <c r="F63" s="48">
        <v>810396</v>
      </c>
      <c r="G63" s="35">
        <v>1492936</v>
      </c>
      <c r="H63" s="52">
        <v>1492936</v>
      </c>
      <c r="I63" s="38">
        <v>1498998</v>
      </c>
      <c r="J63" s="37">
        <v>1475655</v>
      </c>
      <c r="K63" s="35">
        <v>1543537</v>
      </c>
      <c r="L63" s="36">
        <v>1612996</v>
      </c>
    </row>
    <row r="64" spans="1:12" x14ac:dyDescent="0.25">
      <c r="A64" s="34" t="s">
        <v>62</v>
      </c>
      <c r="B64" s="20" t="s">
        <v>63</v>
      </c>
      <c r="C64" s="35">
        <v>11188088</v>
      </c>
      <c r="D64" s="35">
        <v>3719674</v>
      </c>
      <c r="E64" s="36">
        <v>6003202</v>
      </c>
      <c r="F64" s="48">
        <v>782575</v>
      </c>
      <c r="G64" s="35">
        <v>1213999</v>
      </c>
      <c r="H64" s="52">
        <v>1213999</v>
      </c>
      <c r="I64" s="38">
        <v>1393721</v>
      </c>
      <c r="J64" s="37">
        <v>1248309</v>
      </c>
      <c r="K64" s="35">
        <v>1305731</v>
      </c>
      <c r="L64" s="36">
        <v>1364489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90014</v>
      </c>
      <c r="D67" s="35">
        <v>390868</v>
      </c>
      <c r="E67" s="36">
        <v>542707</v>
      </c>
      <c r="F67" s="48">
        <v>501612</v>
      </c>
      <c r="G67" s="35">
        <v>920961</v>
      </c>
      <c r="H67" s="52">
        <v>920961</v>
      </c>
      <c r="I67" s="38">
        <v>773673</v>
      </c>
      <c r="J67" s="37">
        <v>882806</v>
      </c>
      <c r="K67" s="35">
        <v>923416</v>
      </c>
      <c r="L67" s="36">
        <v>964970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125190084</v>
      </c>
      <c r="D69" s="41">
        <f t="shared" ref="D69:L69" si="5">SUM(D53:D68)</f>
        <v>123938108</v>
      </c>
      <c r="E69" s="42">
        <f t="shared" si="5"/>
        <v>137502073</v>
      </c>
      <c r="F69" s="43">
        <f t="shared" si="5"/>
        <v>155965773</v>
      </c>
      <c r="G69" s="41">
        <f t="shared" si="5"/>
        <v>151449722</v>
      </c>
      <c r="H69" s="42">
        <f t="shared" si="5"/>
        <v>151449722</v>
      </c>
      <c r="I69" s="44">
        <f t="shared" si="5"/>
        <v>145833682</v>
      </c>
      <c r="J69" s="45">
        <f t="shared" si="5"/>
        <v>162029250</v>
      </c>
      <c r="K69" s="41">
        <f t="shared" si="5"/>
        <v>169064354</v>
      </c>
      <c r="L69" s="42">
        <f t="shared" si="5"/>
        <v>176649577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125190084</v>
      </c>
      <c r="D71" s="41">
        <f t="shared" ref="D71:L71" si="6">D69+D70</f>
        <v>123938108</v>
      </c>
      <c r="E71" s="42">
        <f t="shared" si="6"/>
        <v>137502073</v>
      </c>
      <c r="F71" s="43">
        <f t="shared" si="6"/>
        <v>155965773</v>
      </c>
      <c r="G71" s="41">
        <f t="shared" si="6"/>
        <v>151449722</v>
      </c>
      <c r="H71" s="42">
        <f t="shared" si="6"/>
        <v>151449722</v>
      </c>
      <c r="I71" s="44">
        <f t="shared" si="6"/>
        <v>145833682</v>
      </c>
      <c r="J71" s="45">
        <f t="shared" si="6"/>
        <v>162029250</v>
      </c>
      <c r="K71" s="41">
        <f t="shared" si="6"/>
        <v>169064354</v>
      </c>
      <c r="L71" s="42">
        <f t="shared" si="6"/>
        <v>176649577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59641951</v>
      </c>
      <c r="D79" s="35">
        <v>59307310</v>
      </c>
      <c r="E79" s="36">
        <v>60563820</v>
      </c>
      <c r="F79" s="48">
        <v>48401170</v>
      </c>
      <c r="G79" s="35">
        <v>55897488</v>
      </c>
      <c r="H79" s="52">
        <v>55897488</v>
      </c>
      <c r="I79" s="38">
        <v>56252263</v>
      </c>
      <c r="J79" s="37">
        <v>55178388</v>
      </c>
      <c r="K79" s="35">
        <v>57723914</v>
      </c>
      <c r="L79" s="36">
        <v>65374058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-279434</v>
      </c>
      <c r="D81" s="35">
        <v>10930261</v>
      </c>
      <c r="E81" s="36">
        <v>58904121</v>
      </c>
      <c r="F81" s="48">
        <v>3038094</v>
      </c>
      <c r="G81" s="35">
        <v>4155644</v>
      </c>
      <c r="H81" s="52">
        <v>4155644</v>
      </c>
      <c r="I81" s="38">
        <v>0</v>
      </c>
      <c r="J81" s="37">
        <v>1826123</v>
      </c>
      <c r="K81" s="35">
        <v>1910124</v>
      </c>
      <c r="L81" s="36">
        <v>1996079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59362517</v>
      </c>
      <c r="D83" s="41">
        <f t="shared" ref="D83:L83" si="7">SUM(D79:D81)</f>
        <v>70237571</v>
      </c>
      <c r="E83" s="42">
        <f t="shared" si="7"/>
        <v>119467941</v>
      </c>
      <c r="F83" s="43">
        <f t="shared" si="7"/>
        <v>51439264</v>
      </c>
      <c r="G83" s="41">
        <f t="shared" si="7"/>
        <v>60053132</v>
      </c>
      <c r="H83" s="42">
        <f t="shared" si="7"/>
        <v>60053132</v>
      </c>
      <c r="I83" s="44">
        <f t="shared" si="7"/>
        <v>56252263</v>
      </c>
      <c r="J83" s="45">
        <f t="shared" si="7"/>
        <v>57004511</v>
      </c>
      <c r="K83" s="41">
        <f t="shared" si="7"/>
        <v>59634038</v>
      </c>
      <c r="L83" s="42">
        <f t="shared" si="7"/>
        <v>67370137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127756547</v>
      </c>
      <c r="D86" s="35">
        <v>157238558</v>
      </c>
      <c r="E86" s="36">
        <v>150207690</v>
      </c>
      <c r="F86" s="48">
        <v>190198440</v>
      </c>
      <c r="G86" s="35">
        <v>184398440</v>
      </c>
      <c r="H86" s="52">
        <v>184398440</v>
      </c>
      <c r="I86" s="38">
        <v>169434812</v>
      </c>
      <c r="J86" s="37">
        <v>215706042</v>
      </c>
      <c r="K86" s="35">
        <v>239722131</v>
      </c>
      <c r="L86" s="36">
        <v>262250802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127756547</v>
      </c>
      <c r="D88" s="41">
        <f t="shared" ref="D88:L88" si="8">SUM(D86:D87)</f>
        <v>157238558</v>
      </c>
      <c r="E88" s="42">
        <f t="shared" si="8"/>
        <v>150207690</v>
      </c>
      <c r="F88" s="43">
        <f t="shared" si="8"/>
        <v>190198440</v>
      </c>
      <c r="G88" s="41">
        <f t="shared" si="8"/>
        <v>184398440</v>
      </c>
      <c r="H88" s="42">
        <f t="shared" si="8"/>
        <v>184398440</v>
      </c>
      <c r="I88" s="44">
        <f t="shared" si="8"/>
        <v>169434812</v>
      </c>
      <c r="J88" s="45">
        <f t="shared" si="8"/>
        <v>215706042</v>
      </c>
      <c r="K88" s="41">
        <f t="shared" si="8"/>
        <v>239722131</v>
      </c>
      <c r="L88" s="42">
        <f t="shared" si="8"/>
        <v>262250802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360000</v>
      </c>
      <c r="D91" s="35">
        <v>360000</v>
      </c>
      <c r="E91" s="36">
        <v>1039776</v>
      </c>
      <c r="F91" s="48">
        <v>1170000</v>
      </c>
      <c r="G91" s="35">
        <v>1867163</v>
      </c>
      <c r="H91" s="52">
        <v>1867163</v>
      </c>
      <c r="I91" s="38">
        <v>1606000</v>
      </c>
      <c r="J91" s="37">
        <v>1552000</v>
      </c>
      <c r="K91" s="35">
        <v>1623392</v>
      </c>
      <c r="L91" s="36">
        <v>1698068</v>
      </c>
    </row>
    <row r="92" spans="1:12" x14ac:dyDescent="0.25">
      <c r="A92" s="34" t="s">
        <v>83</v>
      </c>
      <c r="B92" s="20" t="s">
        <v>19</v>
      </c>
      <c r="C92" s="35">
        <v>212950</v>
      </c>
      <c r="D92" s="35">
        <v>293900</v>
      </c>
      <c r="E92" s="36">
        <v>366800</v>
      </c>
      <c r="F92" s="48">
        <v>350000</v>
      </c>
      <c r="G92" s="35">
        <v>200000</v>
      </c>
      <c r="H92" s="52">
        <v>200000</v>
      </c>
      <c r="I92" s="38">
        <v>173000</v>
      </c>
      <c r="J92" s="37">
        <v>200000</v>
      </c>
      <c r="K92" s="35">
        <v>209200</v>
      </c>
      <c r="L92" s="36">
        <v>218823</v>
      </c>
    </row>
    <row r="93" spans="1:12" x14ac:dyDescent="0.25">
      <c r="A93" s="59" t="s">
        <v>84</v>
      </c>
      <c r="B93" s="20" t="s">
        <v>72</v>
      </c>
      <c r="C93" s="41">
        <f>SUM(C91:C92)</f>
        <v>572950</v>
      </c>
      <c r="D93" s="41">
        <f t="shared" ref="D93:L93" si="9">SUM(D91:D92)</f>
        <v>653900</v>
      </c>
      <c r="E93" s="42">
        <f t="shared" si="9"/>
        <v>1406576</v>
      </c>
      <c r="F93" s="43">
        <f t="shared" si="9"/>
        <v>1520000</v>
      </c>
      <c r="G93" s="41">
        <f t="shared" si="9"/>
        <v>2067163</v>
      </c>
      <c r="H93" s="42">
        <f t="shared" si="9"/>
        <v>2067163</v>
      </c>
      <c r="I93" s="44">
        <f t="shared" si="9"/>
        <v>1779000</v>
      </c>
      <c r="J93" s="45">
        <f t="shared" si="9"/>
        <v>1752000</v>
      </c>
      <c r="K93" s="41">
        <f t="shared" si="9"/>
        <v>1832592</v>
      </c>
      <c r="L93" s="42">
        <f t="shared" si="9"/>
        <v>1916891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33723965</v>
      </c>
      <c r="D96" s="35">
        <v>36837143</v>
      </c>
      <c r="E96" s="36">
        <v>36025599</v>
      </c>
      <c r="F96" s="48">
        <v>37189370</v>
      </c>
      <c r="G96" s="35">
        <v>29833236</v>
      </c>
      <c r="H96" s="52">
        <v>29833236</v>
      </c>
      <c r="I96" s="38">
        <v>27072739</v>
      </c>
      <c r="J96" s="37">
        <v>29543333</v>
      </c>
      <c r="K96" s="35">
        <v>30902326</v>
      </c>
      <c r="L96" s="36">
        <v>32323304</v>
      </c>
    </row>
    <row r="97" spans="1:12" x14ac:dyDescent="0.25">
      <c r="A97" s="55" t="s">
        <v>87</v>
      </c>
      <c r="B97" s="20" t="s">
        <v>19</v>
      </c>
      <c r="C97" s="35">
        <v>20137056</v>
      </c>
      <c r="D97" s="35">
        <v>21197077</v>
      </c>
      <c r="E97" s="36">
        <v>17992735</v>
      </c>
      <c r="F97" s="48">
        <v>15622998</v>
      </c>
      <c r="G97" s="35">
        <v>15404934</v>
      </c>
      <c r="H97" s="52">
        <v>15404934</v>
      </c>
      <c r="I97" s="38">
        <v>10748257</v>
      </c>
      <c r="J97" s="37">
        <v>16291713</v>
      </c>
      <c r="K97" s="35">
        <v>17081330</v>
      </c>
      <c r="L97" s="36">
        <v>18498582</v>
      </c>
    </row>
    <row r="98" spans="1:12" x14ac:dyDescent="0.25">
      <c r="A98" s="55" t="s">
        <v>88</v>
      </c>
      <c r="B98" s="20" t="s">
        <v>19</v>
      </c>
      <c r="C98" s="35">
        <v>18185597</v>
      </c>
      <c r="D98" s="35">
        <v>30328585</v>
      </c>
      <c r="E98" s="36">
        <v>29292913</v>
      </c>
      <c r="F98" s="48">
        <v>28151890</v>
      </c>
      <c r="G98" s="35">
        <v>29177598</v>
      </c>
      <c r="H98" s="52">
        <v>29177598</v>
      </c>
      <c r="I98" s="38">
        <v>25059040</v>
      </c>
      <c r="J98" s="37">
        <v>31580685</v>
      </c>
      <c r="K98" s="35">
        <v>33033397</v>
      </c>
      <c r="L98" s="36">
        <v>34552934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72046618</v>
      </c>
      <c r="D127" s="41">
        <f t="shared" ref="D127:L127" si="10">SUM(D96:D98)</f>
        <v>88362805</v>
      </c>
      <c r="E127" s="42">
        <f t="shared" si="10"/>
        <v>83311247</v>
      </c>
      <c r="F127" s="43">
        <f t="shared" si="10"/>
        <v>80964258</v>
      </c>
      <c r="G127" s="41">
        <f t="shared" si="10"/>
        <v>74415768</v>
      </c>
      <c r="H127" s="42">
        <f t="shared" si="10"/>
        <v>74415768</v>
      </c>
      <c r="I127" s="44">
        <f t="shared" si="10"/>
        <v>62880036</v>
      </c>
      <c r="J127" s="45">
        <f t="shared" si="10"/>
        <v>77415731</v>
      </c>
      <c r="K127" s="41">
        <f t="shared" si="10"/>
        <v>81017053</v>
      </c>
      <c r="L127" s="42">
        <f t="shared" si="10"/>
        <v>85374820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8753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4699476</v>
      </c>
      <c r="G131" s="35">
        <v>4699476</v>
      </c>
      <c r="H131" s="52">
        <v>4699476</v>
      </c>
      <c r="I131" s="38">
        <v>0</v>
      </c>
      <c r="J131" s="37">
        <v>4929750</v>
      </c>
      <c r="K131" s="35">
        <v>5156519</v>
      </c>
      <c r="L131" s="36">
        <v>5393719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2483035</v>
      </c>
      <c r="D133" s="35">
        <v>3195934</v>
      </c>
      <c r="E133" s="36">
        <v>2802835</v>
      </c>
      <c r="F133" s="48">
        <v>3047661</v>
      </c>
      <c r="G133" s="35">
        <v>2814556</v>
      </c>
      <c r="H133" s="52">
        <v>2814556</v>
      </c>
      <c r="I133" s="38">
        <v>2324258</v>
      </c>
      <c r="J133" s="37">
        <v>3196996</v>
      </c>
      <c r="K133" s="35">
        <v>3344058</v>
      </c>
      <c r="L133" s="36">
        <v>3497885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44207043</v>
      </c>
      <c r="D136" s="35">
        <v>40539483</v>
      </c>
      <c r="E136" s="36">
        <v>47068877</v>
      </c>
      <c r="F136" s="48">
        <v>57415898</v>
      </c>
      <c r="G136" s="35">
        <v>64867883</v>
      </c>
      <c r="H136" s="52">
        <v>64867883</v>
      </c>
      <c r="I136" s="38">
        <v>48229328</v>
      </c>
      <c r="J136" s="37">
        <v>58589446</v>
      </c>
      <c r="K136" s="35">
        <v>60263728</v>
      </c>
      <c r="L136" s="36">
        <v>63057547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46698831</v>
      </c>
      <c r="D157" s="66">
        <f t="shared" ref="D157:L157" si="11">+D130+D131+D133+D136</f>
        <v>43735417</v>
      </c>
      <c r="E157" s="67">
        <f t="shared" si="11"/>
        <v>49871712</v>
      </c>
      <c r="F157" s="68">
        <f t="shared" si="11"/>
        <v>65163035</v>
      </c>
      <c r="G157" s="66">
        <f t="shared" si="11"/>
        <v>72381915</v>
      </c>
      <c r="H157" s="67">
        <f t="shared" si="11"/>
        <v>72381915</v>
      </c>
      <c r="I157" s="69">
        <f t="shared" si="11"/>
        <v>50553586</v>
      </c>
      <c r="J157" s="70">
        <f t="shared" si="11"/>
        <v>66716192</v>
      </c>
      <c r="K157" s="66">
        <f t="shared" si="11"/>
        <v>68764305</v>
      </c>
      <c r="L157" s="67">
        <f t="shared" si="11"/>
        <v>71949151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81584</v>
      </c>
      <c r="D161" s="35">
        <v>153734</v>
      </c>
      <c r="E161" s="36">
        <v>340590</v>
      </c>
      <c r="F161" s="48">
        <v>500000</v>
      </c>
      <c r="G161" s="35">
        <v>990049</v>
      </c>
      <c r="H161" s="52">
        <v>990049</v>
      </c>
      <c r="I161" s="38">
        <v>494488</v>
      </c>
      <c r="J161" s="37">
        <v>800000</v>
      </c>
      <c r="K161" s="35">
        <v>836800</v>
      </c>
      <c r="L161" s="36">
        <v>875293</v>
      </c>
    </row>
    <row r="162" spans="1:12" x14ac:dyDescent="0.25">
      <c r="A162" s="34" t="s">
        <v>99</v>
      </c>
      <c r="B162" s="20" t="s">
        <v>19</v>
      </c>
      <c r="C162" s="35">
        <v>17270601</v>
      </c>
      <c r="D162" s="35">
        <v>29461318</v>
      </c>
      <c r="E162" s="36">
        <v>28298731</v>
      </c>
      <c r="F162" s="48">
        <v>26676581</v>
      </c>
      <c r="G162" s="35">
        <v>27090982</v>
      </c>
      <c r="H162" s="52">
        <v>27090982</v>
      </c>
      <c r="I162" s="38">
        <v>24195983</v>
      </c>
      <c r="J162" s="37">
        <v>29284681</v>
      </c>
      <c r="K162" s="35">
        <v>30631777</v>
      </c>
      <c r="L162" s="36">
        <v>32040837</v>
      </c>
    </row>
    <row r="163" spans="1:12" x14ac:dyDescent="0.25">
      <c r="A163" s="34" t="s">
        <v>100</v>
      </c>
      <c r="B163" s="20" t="s">
        <v>19</v>
      </c>
      <c r="C163" s="35">
        <v>65120</v>
      </c>
      <c r="D163" s="35">
        <v>115185</v>
      </c>
      <c r="E163" s="36">
        <v>70503</v>
      </c>
      <c r="F163" s="48">
        <v>400000</v>
      </c>
      <c r="G163" s="35">
        <v>664824</v>
      </c>
      <c r="H163" s="52">
        <v>664824</v>
      </c>
      <c r="I163" s="38">
        <v>98960</v>
      </c>
      <c r="J163" s="37">
        <v>400000</v>
      </c>
      <c r="K163" s="35">
        <v>418400</v>
      </c>
      <c r="L163" s="36">
        <v>437646</v>
      </c>
    </row>
    <row r="164" spans="1:12" x14ac:dyDescent="0.25">
      <c r="A164" s="64" t="s">
        <v>101</v>
      </c>
      <c r="B164" s="65" t="s">
        <v>102</v>
      </c>
      <c r="C164" s="80">
        <f>SUM(C160:C163)</f>
        <v>17417305</v>
      </c>
      <c r="D164" s="81">
        <f t="shared" ref="D164:L164" si="12">SUM(D160:D163)</f>
        <v>29730237</v>
      </c>
      <c r="E164" s="82">
        <f t="shared" si="12"/>
        <v>28709824</v>
      </c>
      <c r="F164" s="80">
        <f t="shared" si="12"/>
        <v>27576581</v>
      </c>
      <c r="G164" s="81">
        <f t="shared" si="12"/>
        <v>28745855</v>
      </c>
      <c r="H164" s="82">
        <f t="shared" si="12"/>
        <v>28745855</v>
      </c>
      <c r="I164" s="83">
        <f t="shared" si="12"/>
        <v>24789431</v>
      </c>
      <c r="J164" s="84">
        <f t="shared" si="12"/>
        <v>30484681</v>
      </c>
      <c r="K164" s="81">
        <f t="shared" si="12"/>
        <v>31886977</v>
      </c>
      <c r="L164" s="82">
        <f t="shared" si="12"/>
        <v>33353776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1688279</v>
      </c>
      <c r="D168" s="35">
        <v>1657356</v>
      </c>
      <c r="E168" s="36">
        <v>2151705</v>
      </c>
      <c r="F168" s="48">
        <v>4722194</v>
      </c>
      <c r="G168" s="35">
        <v>5937297</v>
      </c>
      <c r="H168" s="52">
        <v>5937297</v>
      </c>
      <c r="I168" s="38">
        <v>1965519</v>
      </c>
      <c r="J168" s="37">
        <v>8250548</v>
      </c>
      <c r="K168" s="35">
        <v>7427174</v>
      </c>
      <c r="L168" s="36">
        <v>7768824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1688279</v>
      </c>
      <c r="D169" s="81">
        <f t="shared" si="13"/>
        <v>1657356</v>
      </c>
      <c r="E169" s="82">
        <f t="shared" si="13"/>
        <v>2151705</v>
      </c>
      <c r="F169" s="80">
        <f t="shared" si="13"/>
        <v>4722194</v>
      </c>
      <c r="G169" s="81">
        <f t="shared" si="13"/>
        <v>5937297</v>
      </c>
      <c r="H169" s="82">
        <f t="shared" si="13"/>
        <v>5937297</v>
      </c>
      <c r="I169" s="83">
        <f t="shared" si="13"/>
        <v>1965519</v>
      </c>
      <c r="J169" s="84">
        <f t="shared" si="13"/>
        <v>8250548</v>
      </c>
      <c r="K169" s="81">
        <f t="shared" si="13"/>
        <v>7427174</v>
      </c>
      <c r="L169" s="82">
        <f t="shared" si="13"/>
        <v>7768824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24449824</v>
      </c>
      <c r="D8" s="35">
        <v>22276233</v>
      </c>
      <c r="E8" s="36">
        <v>20737275</v>
      </c>
      <c r="F8" s="37">
        <v>21278604</v>
      </c>
      <c r="G8" s="35">
        <v>15885993</v>
      </c>
      <c r="H8" s="36">
        <v>15885993</v>
      </c>
      <c r="I8" s="38">
        <v>22796650</v>
      </c>
      <c r="J8" s="37">
        <v>22395067</v>
      </c>
      <c r="K8" s="35">
        <v>23424989</v>
      </c>
      <c r="L8" s="36">
        <v>24503198</v>
      </c>
    </row>
    <row r="9" spans="1:12" ht="22.5" customHeight="1" x14ac:dyDescent="0.25">
      <c r="A9" s="39" t="s">
        <v>24</v>
      </c>
      <c r="B9" s="20" t="s">
        <v>19</v>
      </c>
      <c r="C9" s="35">
        <v>-7211569</v>
      </c>
      <c r="D9" s="35">
        <v>-3661008</v>
      </c>
      <c r="E9" s="36">
        <v>-4550974</v>
      </c>
      <c r="F9" s="37">
        <v>-5462964</v>
      </c>
      <c r="G9" s="35">
        <v>0</v>
      </c>
      <c r="H9" s="36">
        <v>0</v>
      </c>
      <c r="I9" s="38">
        <v>-6213184</v>
      </c>
      <c r="J9" s="37">
        <v>-5730659</v>
      </c>
      <c r="K9" s="35">
        <v>-5994269</v>
      </c>
      <c r="L9" s="36">
        <v>-6270006</v>
      </c>
    </row>
    <row r="10" spans="1:12" x14ac:dyDescent="0.25">
      <c r="A10" s="40" t="s">
        <v>25</v>
      </c>
      <c r="B10" s="20" t="s">
        <v>19</v>
      </c>
      <c r="C10" s="41">
        <f>C8+C9</f>
        <v>17238255</v>
      </c>
      <c r="D10" s="41">
        <f t="shared" ref="D10:L10" si="0">D8+D9</f>
        <v>18615225</v>
      </c>
      <c r="E10" s="42">
        <f t="shared" si="0"/>
        <v>16186301</v>
      </c>
      <c r="F10" s="43">
        <f t="shared" si="0"/>
        <v>15815640</v>
      </c>
      <c r="G10" s="41">
        <f t="shared" si="0"/>
        <v>15885993</v>
      </c>
      <c r="H10" s="42">
        <f t="shared" si="0"/>
        <v>15885993</v>
      </c>
      <c r="I10" s="44">
        <f t="shared" si="0"/>
        <v>16583466</v>
      </c>
      <c r="J10" s="45">
        <f t="shared" si="0"/>
        <v>16664408</v>
      </c>
      <c r="K10" s="41">
        <f t="shared" si="0"/>
        <v>17430720</v>
      </c>
      <c r="L10" s="42">
        <f t="shared" si="0"/>
        <v>18233192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48402164</v>
      </c>
      <c r="D14" s="35">
        <v>64556111</v>
      </c>
      <c r="E14" s="36">
        <v>49688517</v>
      </c>
      <c r="F14" s="37">
        <v>71823792</v>
      </c>
      <c r="G14" s="35">
        <v>63000001</v>
      </c>
      <c r="H14" s="36">
        <v>63000001</v>
      </c>
      <c r="I14" s="38">
        <v>34928959</v>
      </c>
      <c r="J14" s="37">
        <v>68493756</v>
      </c>
      <c r="K14" s="35">
        <v>71488331</v>
      </c>
      <c r="L14" s="36">
        <v>74734953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48402164</v>
      </c>
      <c r="D17" s="41">
        <f t="shared" ref="D17:L17" si="1">D14+D15+D16</f>
        <v>64556111</v>
      </c>
      <c r="E17" s="42">
        <f t="shared" si="1"/>
        <v>49688517</v>
      </c>
      <c r="F17" s="43">
        <f t="shared" si="1"/>
        <v>71823792</v>
      </c>
      <c r="G17" s="41">
        <f t="shared" si="1"/>
        <v>63000001</v>
      </c>
      <c r="H17" s="42">
        <f t="shared" si="1"/>
        <v>63000001</v>
      </c>
      <c r="I17" s="44">
        <f t="shared" si="1"/>
        <v>34928959</v>
      </c>
      <c r="J17" s="45">
        <f t="shared" si="1"/>
        <v>68493756</v>
      </c>
      <c r="K17" s="41">
        <f t="shared" si="1"/>
        <v>71488331</v>
      </c>
      <c r="L17" s="42">
        <f t="shared" si="1"/>
        <v>74734953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4564480</v>
      </c>
      <c r="D32" s="35">
        <v>4717075</v>
      </c>
      <c r="E32" s="36">
        <v>4655455</v>
      </c>
      <c r="F32" s="48">
        <v>4900416</v>
      </c>
      <c r="G32" s="35">
        <v>5003141</v>
      </c>
      <c r="H32" s="52">
        <v>5003141</v>
      </c>
      <c r="I32" s="38">
        <v>5051583</v>
      </c>
      <c r="J32" s="37">
        <v>5268511</v>
      </c>
      <c r="K32" s="35">
        <v>5510862</v>
      </c>
      <c r="L32" s="36">
        <v>5764363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4564480</v>
      </c>
      <c r="D36" s="41">
        <f t="shared" ref="D36:L36" si="4">D32+D33+D34+D35</f>
        <v>4717075</v>
      </c>
      <c r="E36" s="42">
        <f t="shared" si="4"/>
        <v>4655455</v>
      </c>
      <c r="F36" s="43">
        <f t="shared" si="4"/>
        <v>4900416</v>
      </c>
      <c r="G36" s="41">
        <f t="shared" si="4"/>
        <v>5003141</v>
      </c>
      <c r="H36" s="42">
        <f t="shared" si="4"/>
        <v>5003141</v>
      </c>
      <c r="I36" s="44">
        <f t="shared" si="4"/>
        <v>5051583</v>
      </c>
      <c r="J36" s="45">
        <f t="shared" si="4"/>
        <v>5268511</v>
      </c>
      <c r="K36" s="41">
        <f t="shared" si="4"/>
        <v>5510862</v>
      </c>
      <c r="L36" s="42">
        <f t="shared" si="4"/>
        <v>5764363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33261445</v>
      </c>
      <c r="D53" s="35">
        <v>33707228</v>
      </c>
      <c r="E53" s="36">
        <v>38861337</v>
      </c>
      <c r="F53" s="48">
        <v>42847200</v>
      </c>
      <c r="G53" s="35">
        <v>37419876</v>
      </c>
      <c r="H53" s="52">
        <v>37419876</v>
      </c>
      <c r="I53" s="38">
        <v>20466467</v>
      </c>
      <c r="J53" s="37">
        <v>38877770</v>
      </c>
      <c r="K53" s="35">
        <v>39238217</v>
      </c>
      <c r="L53" s="36">
        <v>40747156</v>
      </c>
    </row>
    <row r="54" spans="1:12" x14ac:dyDescent="0.25">
      <c r="A54" s="34" t="s">
        <v>52</v>
      </c>
      <c r="B54" s="20" t="s">
        <v>19</v>
      </c>
      <c r="C54" s="35">
        <v>6763428</v>
      </c>
      <c r="D54" s="35">
        <v>7092742</v>
      </c>
      <c r="E54" s="36">
        <v>7516606</v>
      </c>
      <c r="F54" s="48">
        <v>7311756</v>
      </c>
      <c r="G54" s="35">
        <v>8422155</v>
      </c>
      <c r="H54" s="52">
        <v>8422155</v>
      </c>
      <c r="I54" s="38">
        <v>4238171</v>
      </c>
      <c r="J54" s="37">
        <v>9117758</v>
      </c>
      <c r="K54" s="35">
        <v>11258958</v>
      </c>
      <c r="L54" s="36">
        <v>11776865</v>
      </c>
    </row>
    <row r="55" spans="1:12" x14ac:dyDescent="0.25">
      <c r="A55" s="34" t="s">
        <v>53</v>
      </c>
      <c r="B55" s="20" t="s">
        <v>19</v>
      </c>
      <c r="C55" s="35">
        <v>2493721</v>
      </c>
      <c r="D55" s="35">
        <v>2656330</v>
      </c>
      <c r="E55" s="36">
        <v>2344306</v>
      </c>
      <c r="F55" s="48">
        <v>2879976</v>
      </c>
      <c r="G55" s="35">
        <v>3568211</v>
      </c>
      <c r="H55" s="52">
        <v>3568211</v>
      </c>
      <c r="I55" s="38">
        <v>1762190</v>
      </c>
      <c r="J55" s="37">
        <v>4743052</v>
      </c>
      <c r="K55" s="35">
        <v>4961231</v>
      </c>
      <c r="L55" s="36">
        <v>5189449</v>
      </c>
    </row>
    <row r="56" spans="1:12" x14ac:dyDescent="0.25">
      <c r="A56" s="34" t="s">
        <v>54</v>
      </c>
      <c r="B56" s="20" t="s">
        <v>19</v>
      </c>
      <c r="C56" s="35">
        <v>1937967</v>
      </c>
      <c r="D56" s="35">
        <v>1749219</v>
      </c>
      <c r="E56" s="36">
        <v>1573924</v>
      </c>
      <c r="F56" s="48">
        <v>784776</v>
      </c>
      <c r="G56" s="35">
        <v>1772520</v>
      </c>
      <c r="H56" s="52">
        <v>1772520</v>
      </c>
      <c r="I56" s="38">
        <v>859176</v>
      </c>
      <c r="J56" s="37">
        <v>1599374</v>
      </c>
      <c r="K56" s="35">
        <v>1661904</v>
      </c>
      <c r="L56" s="36">
        <v>1762370</v>
      </c>
    </row>
    <row r="57" spans="1:12" x14ac:dyDescent="0.25">
      <c r="A57" s="34" t="s">
        <v>55</v>
      </c>
      <c r="B57" s="20" t="s">
        <v>19</v>
      </c>
      <c r="C57" s="35">
        <v>2522212</v>
      </c>
      <c r="D57" s="35">
        <v>3071348</v>
      </c>
      <c r="E57" s="36">
        <v>2570967</v>
      </c>
      <c r="F57" s="48">
        <v>2735004</v>
      </c>
      <c r="G57" s="35">
        <v>4050763</v>
      </c>
      <c r="H57" s="52">
        <v>4050763</v>
      </c>
      <c r="I57" s="38">
        <v>1375740</v>
      </c>
      <c r="J57" s="37">
        <v>5249251</v>
      </c>
      <c r="K57" s="35">
        <v>5490716</v>
      </c>
      <c r="L57" s="36">
        <v>5743288</v>
      </c>
    </row>
    <row r="58" spans="1:12" x14ac:dyDescent="0.25">
      <c r="A58" s="34" t="s">
        <v>56</v>
      </c>
      <c r="B58" s="20" t="s">
        <v>19</v>
      </c>
      <c r="C58" s="35">
        <v>529578</v>
      </c>
      <c r="D58" s="35">
        <v>973140</v>
      </c>
      <c r="E58" s="36">
        <v>802538</v>
      </c>
      <c r="F58" s="48">
        <v>914160</v>
      </c>
      <c r="G58" s="35">
        <v>522383</v>
      </c>
      <c r="H58" s="52">
        <v>522383</v>
      </c>
      <c r="I58" s="38">
        <v>332600</v>
      </c>
      <c r="J58" s="37">
        <v>1090349</v>
      </c>
      <c r="K58" s="35">
        <v>573187</v>
      </c>
      <c r="L58" s="36">
        <v>599553</v>
      </c>
    </row>
    <row r="59" spans="1:12" x14ac:dyDescent="0.25">
      <c r="A59" s="34" t="s">
        <v>57</v>
      </c>
      <c r="B59" s="20" t="s">
        <v>19</v>
      </c>
      <c r="C59" s="35">
        <v>42400</v>
      </c>
      <c r="D59" s="35">
        <v>50400</v>
      </c>
      <c r="E59" s="36">
        <v>23888</v>
      </c>
      <c r="F59" s="48">
        <v>50400</v>
      </c>
      <c r="G59" s="35">
        <v>12000</v>
      </c>
      <c r="H59" s="52">
        <v>12000</v>
      </c>
      <c r="I59" s="38">
        <v>6000</v>
      </c>
      <c r="J59" s="37">
        <v>12588</v>
      </c>
      <c r="K59" s="35">
        <v>13167</v>
      </c>
      <c r="L59" s="36">
        <v>13773</v>
      </c>
    </row>
    <row r="60" spans="1:12" x14ac:dyDescent="0.25">
      <c r="A60" s="34" t="s">
        <v>58</v>
      </c>
      <c r="B60" s="20" t="s">
        <v>19</v>
      </c>
      <c r="C60" s="35">
        <v>950398</v>
      </c>
      <c r="D60" s="35">
        <v>1174852</v>
      </c>
      <c r="E60" s="36">
        <v>1023989</v>
      </c>
      <c r="F60" s="48">
        <v>1556448</v>
      </c>
      <c r="G60" s="35">
        <v>703887</v>
      </c>
      <c r="H60" s="52">
        <v>703887</v>
      </c>
      <c r="I60" s="38">
        <v>3370693</v>
      </c>
      <c r="J60" s="37">
        <v>738377</v>
      </c>
      <c r="K60" s="35">
        <v>772344</v>
      </c>
      <c r="L60" s="36">
        <v>807869</v>
      </c>
    </row>
    <row r="61" spans="1:12" x14ac:dyDescent="0.25">
      <c r="A61" s="34" t="s">
        <v>59</v>
      </c>
      <c r="B61" s="20" t="s">
        <v>19</v>
      </c>
      <c r="C61" s="35">
        <v>2300161</v>
      </c>
      <c r="D61" s="35">
        <v>1819285</v>
      </c>
      <c r="E61" s="36">
        <v>1523664</v>
      </c>
      <c r="F61" s="48">
        <v>2251463</v>
      </c>
      <c r="G61" s="35">
        <v>1727526</v>
      </c>
      <c r="H61" s="52">
        <v>1727526</v>
      </c>
      <c r="I61" s="38">
        <v>959756</v>
      </c>
      <c r="J61" s="37">
        <v>1812174</v>
      </c>
      <c r="K61" s="35">
        <v>1895534</v>
      </c>
      <c r="L61" s="36">
        <v>1982728</v>
      </c>
    </row>
    <row r="62" spans="1:12" x14ac:dyDescent="0.25">
      <c r="A62" s="34" t="s">
        <v>60</v>
      </c>
      <c r="B62" s="20" t="s">
        <v>19</v>
      </c>
      <c r="C62" s="35">
        <v>217428</v>
      </c>
      <c r="D62" s="35">
        <v>38764</v>
      </c>
      <c r="E62" s="36">
        <v>271177</v>
      </c>
      <c r="F62" s="48">
        <v>0</v>
      </c>
      <c r="G62" s="35">
        <v>0</v>
      </c>
      <c r="H62" s="52">
        <v>0</v>
      </c>
      <c r="I62" s="38">
        <v>49035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284377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1714310</v>
      </c>
      <c r="E64" s="36">
        <v>1972616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72800</v>
      </c>
      <c r="D66" s="35">
        <v>71400</v>
      </c>
      <c r="E66" s="36">
        <v>85400</v>
      </c>
      <c r="F66" s="48">
        <v>67200</v>
      </c>
      <c r="G66" s="35">
        <v>88200</v>
      </c>
      <c r="H66" s="52">
        <v>88200</v>
      </c>
      <c r="I66" s="38">
        <v>43750</v>
      </c>
      <c r="J66" s="37">
        <v>92522</v>
      </c>
      <c r="K66" s="35">
        <v>96778</v>
      </c>
      <c r="L66" s="36">
        <v>101230</v>
      </c>
    </row>
    <row r="67" spans="1:12" x14ac:dyDescent="0.25">
      <c r="A67" s="34" t="s">
        <v>66</v>
      </c>
      <c r="B67" s="20" t="s">
        <v>19</v>
      </c>
      <c r="C67" s="35">
        <v>465703</v>
      </c>
      <c r="D67" s="35">
        <v>497917</v>
      </c>
      <c r="E67" s="36">
        <v>186840</v>
      </c>
      <c r="F67" s="48">
        <v>197412</v>
      </c>
      <c r="G67" s="35">
        <v>138010</v>
      </c>
      <c r="H67" s="52">
        <v>138010</v>
      </c>
      <c r="I67" s="38">
        <v>130099</v>
      </c>
      <c r="J67" s="37">
        <v>144773</v>
      </c>
      <c r="K67" s="35">
        <v>151432</v>
      </c>
      <c r="L67" s="36">
        <v>158399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51557241</v>
      </c>
      <c r="D69" s="41">
        <f t="shared" ref="D69:L69" si="5">SUM(D53:D68)</f>
        <v>54901312</v>
      </c>
      <c r="E69" s="42">
        <f t="shared" si="5"/>
        <v>58757252</v>
      </c>
      <c r="F69" s="43">
        <f t="shared" si="5"/>
        <v>61595795</v>
      </c>
      <c r="G69" s="41">
        <f t="shared" si="5"/>
        <v>58425531</v>
      </c>
      <c r="H69" s="42">
        <f t="shared" si="5"/>
        <v>58425531</v>
      </c>
      <c r="I69" s="44">
        <f t="shared" si="5"/>
        <v>33593677</v>
      </c>
      <c r="J69" s="45">
        <f t="shared" si="5"/>
        <v>63477988</v>
      </c>
      <c r="K69" s="41">
        <f t="shared" si="5"/>
        <v>66113468</v>
      </c>
      <c r="L69" s="42">
        <f t="shared" si="5"/>
        <v>68882680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51557241</v>
      </c>
      <c r="D71" s="41">
        <f t="shared" ref="D71:L71" si="6">D69+D70</f>
        <v>54901312</v>
      </c>
      <c r="E71" s="42">
        <f t="shared" si="6"/>
        <v>58757252</v>
      </c>
      <c r="F71" s="43">
        <f t="shared" si="6"/>
        <v>61595795</v>
      </c>
      <c r="G71" s="41">
        <f t="shared" si="6"/>
        <v>58425531</v>
      </c>
      <c r="H71" s="42">
        <f t="shared" si="6"/>
        <v>58425531</v>
      </c>
      <c r="I71" s="44">
        <f t="shared" si="6"/>
        <v>33593677</v>
      </c>
      <c r="J71" s="45">
        <f t="shared" si="6"/>
        <v>63477988</v>
      </c>
      <c r="K71" s="41">
        <f t="shared" si="6"/>
        <v>66113468</v>
      </c>
      <c r="L71" s="42">
        <f t="shared" si="6"/>
        <v>68882680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17371597</v>
      </c>
      <c r="D79" s="35">
        <v>17224554</v>
      </c>
      <c r="E79" s="36">
        <v>17999358</v>
      </c>
      <c r="F79" s="48">
        <v>17994264</v>
      </c>
      <c r="G79" s="35">
        <v>18104176</v>
      </c>
      <c r="H79" s="52">
        <v>18104176</v>
      </c>
      <c r="I79" s="38">
        <v>15292493</v>
      </c>
      <c r="J79" s="37">
        <v>18991281</v>
      </c>
      <c r="K79" s="35">
        <v>19864879</v>
      </c>
      <c r="L79" s="36">
        <v>20778663</v>
      </c>
    </row>
    <row r="80" spans="1:12" x14ac:dyDescent="0.25">
      <c r="A80" s="34" t="s">
        <v>75</v>
      </c>
      <c r="B80" s="20" t="s">
        <v>19</v>
      </c>
      <c r="C80" s="35">
        <v>104804</v>
      </c>
      <c r="D80" s="35">
        <v>104804</v>
      </c>
      <c r="E80" s="36">
        <v>104804</v>
      </c>
      <c r="F80" s="48">
        <v>0</v>
      </c>
      <c r="G80" s="35">
        <v>0</v>
      </c>
      <c r="H80" s="52">
        <v>0</v>
      </c>
      <c r="I80" s="38">
        <v>35905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646447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17476401</v>
      </c>
      <c r="D83" s="41">
        <f t="shared" ref="D83:L83" si="7">SUM(D79:D81)</f>
        <v>17975805</v>
      </c>
      <c r="E83" s="42">
        <f t="shared" si="7"/>
        <v>18104162</v>
      </c>
      <c r="F83" s="43">
        <f t="shared" si="7"/>
        <v>17994264</v>
      </c>
      <c r="G83" s="41">
        <f t="shared" si="7"/>
        <v>18104176</v>
      </c>
      <c r="H83" s="42">
        <f t="shared" si="7"/>
        <v>18104176</v>
      </c>
      <c r="I83" s="44">
        <f t="shared" si="7"/>
        <v>15328398</v>
      </c>
      <c r="J83" s="45">
        <f t="shared" si="7"/>
        <v>18991281</v>
      </c>
      <c r="K83" s="41">
        <f t="shared" si="7"/>
        <v>19864879</v>
      </c>
      <c r="L83" s="42">
        <f t="shared" si="7"/>
        <v>20778663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63124990</v>
      </c>
      <c r="D86" s="35">
        <v>86494282</v>
      </c>
      <c r="E86" s="36">
        <v>73717692</v>
      </c>
      <c r="F86" s="48">
        <v>67832532</v>
      </c>
      <c r="G86" s="35">
        <v>62130999</v>
      </c>
      <c r="H86" s="52">
        <v>62130999</v>
      </c>
      <c r="I86" s="38">
        <v>72721414</v>
      </c>
      <c r="J86" s="37">
        <v>66445762</v>
      </c>
      <c r="K86" s="35">
        <v>69502267</v>
      </c>
      <c r="L86" s="36">
        <v>72699372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63124990</v>
      </c>
      <c r="D88" s="41">
        <f t="shared" ref="D88:L88" si="8">SUM(D86:D87)</f>
        <v>86494282</v>
      </c>
      <c r="E88" s="42">
        <f t="shared" si="8"/>
        <v>73717692</v>
      </c>
      <c r="F88" s="43">
        <f t="shared" si="8"/>
        <v>67832532</v>
      </c>
      <c r="G88" s="41">
        <f t="shared" si="8"/>
        <v>62130999</v>
      </c>
      <c r="H88" s="42">
        <f t="shared" si="8"/>
        <v>62130999</v>
      </c>
      <c r="I88" s="44">
        <f t="shared" si="8"/>
        <v>72721414</v>
      </c>
      <c r="J88" s="45">
        <f t="shared" si="8"/>
        <v>66445762</v>
      </c>
      <c r="K88" s="41">
        <f t="shared" si="8"/>
        <v>69502267</v>
      </c>
      <c r="L88" s="42">
        <f t="shared" si="8"/>
        <v>72699372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166413</v>
      </c>
      <c r="D96" s="35">
        <v>570970</v>
      </c>
      <c r="E96" s="36">
        <v>1854532</v>
      </c>
      <c r="F96" s="48">
        <v>6820224</v>
      </c>
      <c r="G96" s="35">
        <v>475000</v>
      </c>
      <c r="H96" s="52">
        <v>475000</v>
      </c>
      <c r="I96" s="38">
        <v>337564</v>
      </c>
      <c r="J96" s="37">
        <v>498275</v>
      </c>
      <c r="K96" s="35">
        <v>521196</v>
      </c>
      <c r="L96" s="36">
        <v>545172</v>
      </c>
    </row>
    <row r="97" spans="1:12" x14ac:dyDescent="0.25">
      <c r="A97" s="55" t="s">
        <v>87</v>
      </c>
      <c r="B97" s="20" t="s">
        <v>19</v>
      </c>
      <c r="C97" s="35">
        <v>15676833</v>
      </c>
      <c r="D97" s="35">
        <v>12530190</v>
      </c>
      <c r="E97" s="36">
        <v>17834368</v>
      </c>
      <c r="F97" s="48">
        <v>3980412</v>
      </c>
      <c r="G97" s="35">
        <v>8373999</v>
      </c>
      <c r="H97" s="52">
        <v>8373999</v>
      </c>
      <c r="I97" s="38">
        <v>4129766</v>
      </c>
      <c r="J97" s="37">
        <v>6101225</v>
      </c>
      <c r="K97" s="35">
        <v>6382510</v>
      </c>
      <c r="L97" s="36">
        <v>6676103</v>
      </c>
    </row>
    <row r="98" spans="1:12" x14ac:dyDescent="0.25">
      <c r="A98" s="55" t="s">
        <v>88</v>
      </c>
      <c r="B98" s="20" t="s">
        <v>19</v>
      </c>
      <c r="C98" s="35">
        <v>2852022</v>
      </c>
      <c r="D98" s="35">
        <v>4696801</v>
      </c>
      <c r="E98" s="36">
        <v>5239883</v>
      </c>
      <c r="F98" s="48">
        <v>4497300</v>
      </c>
      <c r="G98" s="35">
        <v>5116692</v>
      </c>
      <c r="H98" s="52">
        <v>5116692</v>
      </c>
      <c r="I98" s="38">
        <v>3514211</v>
      </c>
      <c r="J98" s="37">
        <v>4367411</v>
      </c>
      <c r="K98" s="35">
        <v>4568312</v>
      </c>
      <c r="L98" s="36">
        <v>4778453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18695268</v>
      </c>
      <c r="D127" s="41">
        <f t="shared" ref="D127:L127" si="10">SUM(D96:D98)</f>
        <v>17797961</v>
      </c>
      <c r="E127" s="42">
        <f t="shared" si="10"/>
        <v>24928783</v>
      </c>
      <c r="F127" s="43">
        <f t="shared" si="10"/>
        <v>15297936</v>
      </c>
      <c r="G127" s="41">
        <f t="shared" si="10"/>
        <v>13965691</v>
      </c>
      <c r="H127" s="42">
        <f t="shared" si="10"/>
        <v>13965691</v>
      </c>
      <c r="I127" s="44">
        <f t="shared" si="10"/>
        <v>7981541</v>
      </c>
      <c r="J127" s="45">
        <f t="shared" si="10"/>
        <v>10966911</v>
      </c>
      <c r="K127" s="41">
        <f t="shared" si="10"/>
        <v>11472018</v>
      </c>
      <c r="L127" s="42">
        <f t="shared" si="10"/>
        <v>11999728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180008</v>
      </c>
      <c r="D131" s="35">
        <v>270822</v>
      </c>
      <c r="E131" s="36">
        <v>2922238</v>
      </c>
      <c r="F131" s="48">
        <v>0</v>
      </c>
      <c r="G131" s="35">
        <v>4400000</v>
      </c>
      <c r="H131" s="52">
        <v>4400000</v>
      </c>
      <c r="I131" s="38">
        <v>302500</v>
      </c>
      <c r="J131" s="37">
        <v>3200000</v>
      </c>
      <c r="K131" s="35">
        <v>3348000</v>
      </c>
      <c r="L131" s="36">
        <v>3200000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2495000</v>
      </c>
      <c r="D133" s="35">
        <v>2035480</v>
      </c>
      <c r="E133" s="36">
        <v>1439032</v>
      </c>
      <c r="F133" s="48">
        <v>2863116</v>
      </c>
      <c r="G133" s="35">
        <v>1834428</v>
      </c>
      <c r="H133" s="52">
        <v>1834428</v>
      </c>
      <c r="I133" s="38">
        <v>695994</v>
      </c>
      <c r="J133" s="37">
        <v>1624315</v>
      </c>
      <c r="K133" s="35">
        <v>1699033</v>
      </c>
      <c r="L133" s="36">
        <v>1777189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16754671</v>
      </c>
      <c r="D136" s="35">
        <v>25775479</v>
      </c>
      <c r="E136" s="36">
        <v>30459086</v>
      </c>
      <c r="F136" s="48">
        <v>9087828</v>
      </c>
      <c r="G136" s="35">
        <v>17824515</v>
      </c>
      <c r="H136" s="52">
        <v>17824515</v>
      </c>
      <c r="I136" s="38">
        <v>11965592</v>
      </c>
      <c r="J136" s="37">
        <v>8401809</v>
      </c>
      <c r="K136" s="35">
        <v>8788295</v>
      </c>
      <c r="L136" s="36">
        <v>9494575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19429679</v>
      </c>
      <c r="D157" s="66">
        <f t="shared" ref="D157:L157" si="11">+D130+D131+D133+D136</f>
        <v>28081781</v>
      </c>
      <c r="E157" s="67">
        <f t="shared" si="11"/>
        <v>34820356</v>
      </c>
      <c r="F157" s="68">
        <f t="shared" si="11"/>
        <v>11950944</v>
      </c>
      <c r="G157" s="66">
        <f t="shared" si="11"/>
        <v>24058943</v>
      </c>
      <c r="H157" s="67">
        <f t="shared" si="11"/>
        <v>24058943</v>
      </c>
      <c r="I157" s="69">
        <f t="shared" si="11"/>
        <v>12964086</v>
      </c>
      <c r="J157" s="70">
        <f t="shared" si="11"/>
        <v>13226124</v>
      </c>
      <c r="K157" s="66">
        <f t="shared" si="11"/>
        <v>13835328</v>
      </c>
      <c r="L157" s="67">
        <f t="shared" si="11"/>
        <v>14471764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15470245</v>
      </c>
      <c r="F161" s="48">
        <v>5391624</v>
      </c>
      <c r="G161" s="35">
        <v>15650000</v>
      </c>
      <c r="H161" s="52">
        <v>15650000</v>
      </c>
      <c r="I161" s="38">
        <v>7054566</v>
      </c>
      <c r="J161" s="37">
        <v>6784475</v>
      </c>
      <c r="K161" s="35">
        <v>7096170</v>
      </c>
      <c r="L161" s="36">
        <v>7422350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493174</v>
      </c>
      <c r="D163" s="35">
        <v>194759</v>
      </c>
      <c r="E163" s="36">
        <v>1030367</v>
      </c>
      <c r="F163" s="48">
        <v>0</v>
      </c>
      <c r="G163" s="35">
        <v>1150479</v>
      </c>
      <c r="H163" s="52">
        <v>1150479</v>
      </c>
      <c r="I163" s="38">
        <v>1702757</v>
      </c>
      <c r="J163" s="37">
        <v>506853</v>
      </c>
      <c r="K163" s="35">
        <v>530168</v>
      </c>
      <c r="L163" s="36">
        <v>554555</v>
      </c>
    </row>
    <row r="164" spans="1:12" x14ac:dyDescent="0.25">
      <c r="A164" s="64" t="s">
        <v>101</v>
      </c>
      <c r="B164" s="65" t="s">
        <v>102</v>
      </c>
      <c r="C164" s="80">
        <f>SUM(C160:C163)</f>
        <v>493174</v>
      </c>
      <c r="D164" s="81">
        <f t="shared" ref="D164:L164" si="12">SUM(D160:D163)</f>
        <v>194759</v>
      </c>
      <c r="E164" s="82">
        <f t="shared" si="12"/>
        <v>16500612</v>
      </c>
      <c r="F164" s="80">
        <f t="shared" si="12"/>
        <v>5391624</v>
      </c>
      <c r="G164" s="81">
        <f t="shared" si="12"/>
        <v>16800479</v>
      </c>
      <c r="H164" s="82">
        <f t="shared" si="12"/>
        <v>16800479</v>
      </c>
      <c r="I164" s="83">
        <f t="shared" si="12"/>
        <v>8757323</v>
      </c>
      <c r="J164" s="84">
        <f t="shared" si="12"/>
        <v>7291328</v>
      </c>
      <c r="K164" s="81">
        <f t="shared" si="12"/>
        <v>7626338</v>
      </c>
      <c r="L164" s="82">
        <f t="shared" si="12"/>
        <v>7976905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6740545</v>
      </c>
      <c r="D168" s="35">
        <v>11029213</v>
      </c>
      <c r="E168" s="36">
        <v>15558760</v>
      </c>
      <c r="F168" s="48">
        <v>5667144</v>
      </c>
      <c r="G168" s="35">
        <v>15825000</v>
      </c>
      <c r="H168" s="52">
        <v>15825000</v>
      </c>
      <c r="I168" s="38">
        <v>7181448</v>
      </c>
      <c r="J168" s="37">
        <v>6784475</v>
      </c>
      <c r="K168" s="35">
        <v>7096170</v>
      </c>
      <c r="L168" s="36">
        <v>7422350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6740545</v>
      </c>
      <c r="D169" s="81">
        <f t="shared" si="13"/>
        <v>11029213</v>
      </c>
      <c r="E169" s="82">
        <f t="shared" si="13"/>
        <v>15558760</v>
      </c>
      <c r="F169" s="80">
        <f t="shared" si="13"/>
        <v>5667144</v>
      </c>
      <c r="G169" s="81">
        <f t="shared" si="13"/>
        <v>15825000</v>
      </c>
      <c r="H169" s="82">
        <f t="shared" si="13"/>
        <v>15825000</v>
      </c>
      <c r="I169" s="83">
        <f t="shared" si="13"/>
        <v>7181448</v>
      </c>
      <c r="J169" s="84">
        <f t="shared" si="13"/>
        <v>6784475</v>
      </c>
      <c r="K169" s="81">
        <f t="shared" si="13"/>
        <v>7096170</v>
      </c>
      <c r="L169" s="82">
        <f t="shared" si="13"/>
        <v>7422350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6426758</v>
      </c>
      <c r="D8" s="35">
        <v>8371691</v>
      </c>
      <c r="E8" s="36">
        <v>8838291</v>
      </c>
      <c r="F8" s="37">
        <v>8986259</v>
      </c>
      <c r="G8" s="35">
        <v>8986259</v>
      </c>
      <c r="H8" s="36">
        <v>8986259</v>
      </c>
      <c r="I8" s="38">
        <v>7834824</v>
      </c>
      <c r="J8" s="37">
        <v>11316414</v>
      </c>
      <c r="K8" s="35">
        <v>11995400</v>
      </c>
      <c r="L8" s="36">
        <v>12715123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-620804</v>
      </c>
      <c r="G9" s="35">
        <v>-620804</v>
      </c>
      <c r="H9" s="36">
        <v>-620804</v>
      </c>
      <c r="I9" s="38">
        <v>0</v>
      </c>
      <c r="J9" s="37">
        <v>-669555</v>
      </c>
      <c r="K9" s="35">
        <v>-709728</v>
      </c>
      <c r="L9" s="36">
        <v>-752312</v>
      </c>
    </row>
    <row r="10" spans="1:12" x14ac:dyDescent="0.25">
      <c r="A10" s="40" t="s">
        <v>25</v>
      </c>
      <c r="B10" s="20" t="s">
        <v>19</v>
      </c>
      <c r="C10" s="41">
        <f>C8+C9</f>
        <v>6426758</v>
      </c>
      <c r="D10" s="41">
        <f t="shared" ref="D10:L10" si="0">D8+D9</f>
        <v>8371691</v>
      </c>
      <c r="E10" s="42">
        <f t="shared" si="0"/>
        <v>8838291</v>
      </c>
      <c r="F10" s="43">
        <f t="shared" si="0"/>
        <v>8365455</v>
      </c>
      <c r="G10" s="41">
        <f t="shared" si="0"/>
        <v>8365455</v>
      </c>
      <c r="H10" s="42">
        <f t="shared" si="0"/>
        <v>8365455</v>
      </c>
      <c r="I10" s="44">
        <f t="shared" si="0"/>
        <v>7834824</v>
      </c>
      <c r="J10" s="45">
        <f t="shared" si="0"/>
        <v>10646859</v>
      </c>
      <c r="K10" s="41">
        <f t="shared" si="0"/>
        <v>11285672</v>
      </c>
      <c r="L10" s="42">
        <f t="shared" si="0"/>
        <v>11962811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80615</v>
      </c>
      <c r="D32" s="35">
        <v>90759</v>
      </c>
      <c r="E32" s="36">
        <v>95195</v>
      </c>
      <c r="F32" s="48">
        <v>101911</v>
      </c>
      <c r="G32" s="35">
        <v>98774</v>
      </c>
      <c r="H32" s="52">
        <v>98774</v>
      </c>
      <c r="I32" s="38">
        <v>82764</v>
      </c>
      <c r="J32" s="37">
        <v>108026</v>
      </c>
      <c r="K32" s="35">
        <v>114507</v>
      </c>
      <c r="L32" s="36">
        <v>121377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80615</v>
      </c>
      <c r="D36" s="41">
        <f t="shared" ref="D36:L36" si="4">D32+D33+D34+D35</f>
        <v>90759</v>
      </c>
      <c r="E36" s="42">
        <f t="shared" si="4"/>
        <v>95195</v>
      </c>
      <c r="F36" s="43">
        <f t="shared" si="4"/>
        <v>101911</v>
      </c>
      <c r="G36" s="41">
        <f t="shared" si="4"/>
        <v>98774</v>
      </c>
      <c r="H36" s="42">
        <f t="shared" si="4"/>
        <v>98774</v>
      </c>
      <c r="I36" s="44">
        <f t="shared" si="4"/>
        <v>82764</v>
      </c>
      <c r="J36" s="45">
        <f t="shared" si="4"/>
        <v>108026</v>
      </c>
      <c r="K36" s="41">
        <f t="shared" si="4"/>
        <v>114507</v>
      </c>
      <c r="L36" s="42">
        <f t="shared" si="4"/>
        <v>121377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26531889</v>
      </c>
      <c r="D53" s="35">
        <v>29147450</v>
      </c>
      <c r="E53" s="36">
        <v>31683436</v>
      </c>
      <c r="F53" s="48">
        <v>28967125</v>
      </c>
      <c r="G53" s="35">
        <v>28967125</v>
      </c>
      <c r="H53" s="52">
        <v>28967125</v>
      </c>
      <c r="I53" s="38">
        <v>31827332</v>
      </c>
      <c r="J53" s="37">
        <v>30456089</v>
      </c>
      <c r="K53" s="35">
        <v>32283454</v>
      </c>
      <c r="L53" s="36">
        <v>34220461</v>
      </c>
    </row>
    <row r="54" spans="1:12" x14ac:dyDescent="0.25">
      <c r="A54" s="34" t="s">
        <v>52</v>
      </c>
      <c r="B54" s="20" t="s">
        <v>19</v>
      </c>
      <c r="C54" s="35">
        <v>3578032</v>
      </c>
      <c r="D54" s="35">
        <v>3946865</v>
      </c>
      <c r="E54" s="36">
        <v>4088082</v>
      </c>
      <c r="F54" s="48">
        <v>3639635</v>
      </c>
      <c r="G54" s="35">
        <v>3691235</v>
      </c>
      <c r="H54" s="52">
        <v>3691235</v>
      </c>
      <c r="I54" s="38">
        <v>4184481</v>
      </c>
      <c r="J54" s="37">
        <v>4079966</v>
      </c>
      <c r="K54" s="35">
        <v>4314254</v>
      </c>
      <c r="L54" s="36">
        <v>4583199</v>
      </c>
    </row>
    <row r="55" spans="1:12" x14ac:dyDescent="0.25">
      <c r="A55" s="34" t="s">
        <v>53</v>
      </c>
      <c r="B55" s="20" t="s">
        <v>19</v>
      </c>
      <c r="C55" s="35">
        <v>1029651</v>
      </c>
      <c r="D55" s="35">
        <v>1161946</v>
      </c>
      <c r="E55" s="36">
        <v>1244873</v>
      </c>
      <c r="F55" s="48">
        <v>1705041</v>
      </c>
      <c r="G55" s="35">
        <v>1705041</v>
      </c>
      <c r="H55" s="52">
        <v>1705041</v>
      </c>
      <c r="I55" s="38">
        <v>1313040</v>
      </c>
      <c r="J55" s="37">
        <v>1765041</v>
      </c>
      <c r="K55" s="35">
        <v>1870944</v>
      </c>
      <c r="L55" s="36">
        <v>1983199</v>
      </c>
    </row>
    <row r="56" spans="1:12" x14ac:dyDescent="0.25">
      <c r="A56" s="34" t="s">
        <v>54</v>
      </c>
      <c r="B56" s="20" t="s">
        <v>19</v>
      </c>
      <c r="C56" s="35">
        <v>159002</v>
      </c>
      <c r="D56" s="35">
        <v>135253</v>
      </c>
      <c r="E56" s="36">
        <v>84918</v>
      </c>
      <c r="F56" s="48">
        <v>216257</v>
      </c>
      <c r="G56" s="35">
        <v>216257</v>
      </c>
      <c r="H56" s="52">
        <v>216257</v>
      </c>
      <c r="I56" s="38">
        <v>149835</v>
      </c>
      <c r="J56" s="37">
        <v>101857</v>
      </c>
      <c r="K56" s="35">
        <v>107969</v>
      </c>
      <c r="L56" s="36">
        <v>114447</v>
      </c>
    </row>
    <row r="57" spans="1:12" x14ac:dyDescent="0.25">
      <c r="A57" s="34" t="s">
        <v>55</v>
      </c>
      <c r="B57" s="20" t="s">
        <v>19</v>
      </c>
      <c r="C57" s="35">
        <v>1709400</v>
      </c>
      <c r="D57" s="35">
        <v>204610</v>
      </c>
      <c r="E57" s="36">
        <v>32153</v>
      </c>
      <c r="F57" s="48">
        <v>1804155</v>
      </c>
      <c r="G57" s="35">
        <v>1804155</v>
      </c>
      <c r="H57" s="52">
        <v>1804155</v>
      </c>
      <c r="I57" s="38">
        <v>138853</v>
      </c>
      <c r="J57" s="37">
        <v>2052350</v>
      </c>
      <c r="K57" s="35">
        <v>1897689</v>
      </c>
      <c r="L57" s="36">
        <v>2306019</v>
      </c>
    </row>
    <row r="58" spans="1:12" x14ac:dyDescent="0.25">
      <c r="A58" s="34" t="s">
        <v>56</v>
      </c>
      <c r="B58" s="20" t="s">
        <v>19</v>
      </c>
      <c r="C58" s="35">
        <v>1166000</v>
      </c>
      <c r="D58" s="35">
        <v>1381867</v>
      </c>
      <c r="E58" s="36">
        <v>1452000</v>
      </c>
      <c r="F58" s="48">
        <v>1497000</v>
      </c>
      <c r="G58" s="35">
        <v>1497000</v>
      </c>
      <c r="H58" s="52">
        <v>1497000</v>
      </c>
      <c r="I58" s="38">
        <v>1476000</v>
      </c>
      <c r="J58" s="37">
        <v>1497000</v>
      </c>
      <c r="K58" s="35">
        <v>1497000</v>
      </c>
      <c r="L58" s="36">
        <v>1497000</v>
      </c>
    </row>
    <row r="59" spans="1:12" x14ac:dyDescent="0.25">
      <c r="A59" s="34" t="s">
        <v>57</v>
      </c>
      <c r="B59" s="20" t="s">
        <v>19</v>
      </c>
      <c r="C59" s="35">
        <v>346684</v>
      </c>
      <c r="D59" s="35">
        <v>348724</v>
      </c>
      <c r="E59" s="36">
        <v>351750</v>
      </c>
      <c r="F59" s="48">
        <v>334200</v>
      </c>
      <c r="G59" s="35">
        <v>334200</v>
      </c>
      <c r="H59" s="52">
        <v>334200</v>
      </c>
      <c r="I59" s="38">
        <v>347950</v>
      </c>
      <c r="J59" s="37">
        <v>361200</v>
      </c>
      <c r="K59" s="35">
        <v>361200</v>
      </c>
      <c r="L59" s="36">
        <v>361200</v>
      </c>
    </row>
    <row r="60" spans="1:12" x14ac:dyDescent="0.25">
      <c r="A60" s="34" t="s">
        <v>58</v>
      </c>
      <c r="B60" s="20" t="s">
        <v>19</v>
      </c>
      <c r="C60" s="35">
        <v>133310</v>
      </c>
      <c r="D60" s="35">
        <v>300988</v>
      </c>
      <c r="E60" s="36">
        <v>480556</v>
      </c>
      <c r="F60" s="48">
        <v>566063</v>
      </c>
      <c r="G60" s="35">
        <v>566063</v>
      </c>
      <c r="H60" s="52">
        <v>566063</v>
      </c>
      <c r="I60" s="38">
        <v>546616</v>
      </c>
      <c r="J60" s="37">
        <v>566245</v>
      </c>
      <c r="K60" s="35">
        <v>600220</v>
      </c>
      <c r="L60" s="36">
        <v>636232</v>
      </c>
    </row>
    <row r="61" spans="1:12" x14ac:dyDescent="0.25">
      <c r="A61" s="34" t="s">
        <v>59</v>
      </c>
      <c r="B61" s="20" t="s">
        <v>19</v>
      </c>
      <c r="C61" s="35">
        <v>443030</v>
      </c>
      <c r="D61" s="35">
        <v>846987</v>
      </c>
      <c r="E61" s="36">
        <v>1156196</v>
      </c>
      <c r="F61" s="48">
        <v>1085436</v>
      </c>
      <c r="G61" s="35">
        <v>1085436</v>
      </c>
      <c r="H61" s="52">
        <v>1085436</v>
      </c>
      <c r="I61" s="38">
        <v>1310585</v>
      </c>
      <c r="J61" s="37">
        <v>1737742</v>
      </c>
      <c r="K61" s="35">
        <v>1841837</v>
      </c>
      <c r="L61" s="36">
        <v>1952348</v>
      </c>
    </row>
    <row r="62" spans="1:12" x14ac:dyDescent="0.25">
      <c r="A62" s="34" t="s">
        <v>60</v>
      </c>
      <c r="B62" s="20" t="s">
        <v>19</v>
      </c>
      <c r="C62" s="35">
        <v>445658</v>
      </c>
      <c r="D62" s="35">
        <v>-5523</v>
      </c>
      <c r="E62" s="36">
        <v>142310</v>
      </c>
      <c r="F62" s="48">
        <v>0</v>
      </c>
      <c r="G62" s="35">
        <v>0</v>
      </c>
      <c r="H62" s="52">
        <v>0</v>
      </c>
      <c r="I62" s="38">
        <v>406670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1115540</v>
      </c>
      <c r="D64" s="35">
        <v>412595</v>
      </c>
      <c r="E64" s="36">
        <v>471000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9960</v>
      </c>
      <c r="D67" s="35">
        <v>0</v>
      </c>
      <c r="E67" s="36">
        <v>68910</v>
      </c>
      <c r="F67" s="48">
        <v>173924</v>
      </c>
      <c r="G67" s="35">
        <v>173924</v>
      </c>
      <c r="H67" s="52">
        <v>173924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36668156</v>
      </c>
      <c r="D69" s="41">
        <f t="shared" ref="D69:L69" si="5">SUM(D53:D68)</f>
        <v>37881762</v>
      </c>
      <c r="E69" s="42">
        <f t="shared" si="5"/>
        <v>41256184</v>
      </c>
      <c r="F69" s="43">
        <f t="shared" si="5"/>
        <v>39988836</v>
      </c>
      <c r="G69" s="41">
        <f t="shared" si="5"/>
        <v>40040436</v>
      </c>
      <c r="H69" s="42">
        <f t="shared" si="5"/>
        <v>40040436</v>
      </c>
      <c r="I69" s="44">
        <f t="shared" si="5"/>
        <v>41701362</v>
      </c>
      <c r="J69" s="45">
        <f t="shared" si="5"/>
        <v>42617490</v>
      </c>
      <c r="K69" s="41">
        <f t="shared" si="5"/>
        <v>44774567</v>
      </c>
      <c r="L69" s="42">
        <f t="shared" si="5"/>
        <v>47654105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1672164</v>
      </c>
      <c r="E70" s="36">
        <v>1756703</v>
      </c>
      <c r="F70" s="48">
        <v>0</v>
      </c>
      <c r="G70" s="35">
        <v>0</v>
      </c>
      <c r="H70" s="52">
        <v>0</v>
      </c>
      <c r="I70" s="38">
        <v>1894957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36668156</v>
      </c>
      <c r="D71" s="41">
        <f t="shared" ref="D71:L71" si="6">D69+D70</f>
        <v>39553926</v>
      </c>
      <c r="E71" s="42">
        <f t="shared" si="6"/>
        <v>43012887</v>
      </c>
      <c r="F71" s="43">
        <f t="shared" si="6"/>
        <v>39988836</v>
      </c>
      <c r="G71" s="41">
        <f t="shared" si="6"/>
        <v>40040436</v>
      </c>
      <c r="H71" s="42">
        <f t="shared" si="6"/>
        <v>40040436</v>
      </c>
      <c r="I71" s="44">
        <f t="shared" si="6"/>
        <v>43596319</v>
      </c>
      <c r="J71" s="45">
        <f t="shared" si="6"/>
        <v>42617490</v>
      </c>
      <c r="K71" s="41">
        <f t="shared" si="6"/>
        <v>44774567</v>
      </c>
      <c r="L71" s="42">
        <f t="shared" si="6"/>
        <v>47654105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12651157</v>
      </c>
      <c r="D79" s="35">
        <v>12521810</v>
      </c>
      <c r="E79" s="36">
        <v>10334008</v>
      </c>
      <c r="F79" s="48">
        <v>13826326</v>
      </c>
      <c r="G79" s="35">
        <v>13826326</v>
      </c>
      <c r="H79" s="52">
        <v>13826326</v>
      </c>
      <c r="I79" s="38">
        <v>4796263</v>
      </c>
      <c r="J79" s="37">
        <v>10212033</v>
      </c>
      <c r="K79" s="35">
        <v>14460556</v>
      </c>
      <c r="L79" s="36">
        <v>15328189</v>
      </c>
    </row>
    <row r="80" spans="1:12" x14ac:dyDescent="0.25">
      <c r="A80" s="34" t="s">
        <v>75</v>
      </c>
      <c r="B80" s="20" t="s">
        <v>19</v>
      </c>
      <c r="C80" s="35">
        <v>187840</v>
      </c>
      <c r="D80" s="35">
        <v>77397</v>
      </c>
      <c r="E80" s="36">
        <v>21611</v>
      </c>
      <c r="F80" s="48">
        <v>57338</v>
      </c>
      <c r="G80" s="35">
        <v>57338</v>
      </c>
      <c r="H80" s="52">
        <v>57338</v>
      </c>
      <c r="I80" s="38">
        <v>1446407</v>
      </c>
      <c r="J80" s="37">
        <v>57338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12838997</v>
      </c>
      <c r="D83" s="41">
        <f t="shared" ref="D83:L83" si="7">SUM(D79:D81)</f>
        <v>12599207</v>
      </c>
      <c r="E83" s="42">
        <f t="shared" si="7"/>
        <v>10355619</v>
      </c>
      <c r="F83" s="43">
        <f t="shared" si="7"/>
        <v>13883664</v>
      </c>
      <c r="G83" s="41">
        <f t="shared" si="7"/>
        <v>13883664</v>
      </c>
      <c r="H83" s="42">
        <f t="shared" si="7"/>
        <v>13883664</v>
      </c>
      <c r="I83" s="44">
        <f t="shared" si="7"/>
        <v>6242670</v>
      </c>
      <c r="J83" s="45">
        <f t="shared" si="7"/>
        <v>10269371</v>
      </c>
      <c r="K83" s="41">
        <f t="shared" si="7"/>
        <v>14460556</v>
      </c>
      <c r="L83" s="42">
        <f t="shared" si="7"/>
        <v>15328189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29500</v>
      </c>
      <c r="D91" s="35">
        <v>0</v>
      </c>
      <c r="E91" s="36">
        <v>3000</v>
      </c>
      <c r="F91" s="48">
        <v>1500000</v>
      </c>
      <c r="G91" s="35">
        <v>1500000</v>
      </c>
      <c r="H91" s="52">
        <v>1500000</v>
      </c>
      <c r="I91" s="38">
        <v>0</v>
      </c>
      <c r="J91" s="37">
        <v>1200000</v>
      </c>
      <c r="K91" s="35">
        <v>2000000</v>
      </c>
      <c r="L91" s="36">
        <v>2500000</v>
      </c>
    </row>
    <row r="92" spans="1:12" x14ac:dyDescent="0.25">
      <c r="A92" s="34" t="s">
        <v>83</v>
      </c>
      <c r="B92" s="20" t="s">
        <v>19</v>
      </c>
      <c r="C92" s="35">
        <v>4143473</v>
      </c>
      <c r="D92" s="35">
        <v>3534452</v>
      </c>
      <c r="E92" s="36">
        <v>893456</v>
      </c>
      <c r="F92" s="48">
        <v>0</v>
      </c>
      <c r="G92" s="35">
        <v>0</v>
      </c>
      <c r="H92" s="52">
        <v>0</v>
      </c>
      <c r="I92" s="38">
        <v>2037143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4172973</v>
      </c>
      <c r="D93" s="41">
        <f t="shared" ref="D93:L93" si="9">SUM(D91:D92)</f>
        <v>3534452</v>
      </c>
      <c r="E93" s="42">
        <f t="shared" si="9"/>
        <v>896456</v>
      </c>
      <c r="F93" s="43">
        <f t="shared" si="9"/>
        <v>1500000</v>
      </c>
      <c r="G93" s="41">
        <f t="shared" si="9"/>
        <v>1500000</v>
      </c>
      <c r="H93" s="42">
        <f t="shared" si="9"/>
        <v>1500000</v>
      </c>
      <c r="I93" s="44">
        <f t="shared" si="9"/>
        <v>2037143</v>
      </c>
      <c r="J93" s="45">
        <f t="shared" si="9"/>
        <v>1200000</v>
      </c>
      <c r="K93" s="41">
        <f t="shared" si="9"/>
        <v>2000000</v>
      </c>
      <c r="L93" s="42">
        <f t="shared" si="9"/>
        <v>2500000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1019522</v>
      </c>
      <c r="D96" s="35">
        <v>608785</v>
      </c>
      <c r="E96" s="36">
        <v>324223</v>
      </c>
      <c r="F96" s="48">
        <v>397000</v>
      </c>
      <c r="G96" s="35">
        <v>478530</v>
      </c>
      <c r="H96" s="52">
        <v>478530</v>
      </c>
      <c r="I96" s="38">
        <v>473488</v>
      </c>
      <c r="J96" s="37">
        <v>370000</v>
      </c>
      <c r="K96" s="35">
        <v>381400</v>
      </c>
      <c r="L96" s="36">
        <v>384740</v>
      </c>
    </row>
    <row r="97" spans="1:12" x14ac:dyDescent="0.25">
      <c r="A97" s="55" t="s">
        <v>87</v>
      </c>
      <c r="B97" s="20" t="s">
        <v>19</v>
      </c>
      <c r="C97" s="35">
        <v>3980466</v>
      </c>
      <c r="D97" s="35">
        <v>3199370</v>
      </c>
      <c r="E97" s="36">
        <v>3191954</v>
      </c>
      <c r="F97" s="48">
        <v>2808209</v>
      </c>
      <c r="G97" s="35">
        <v>2822660</v>
      </c>
      <c r="H97" s="52">
        <v>2822660</v>
      </c>
      <c r="I97" s="38">
        <v>4034092</v>
      </c>
      <c r="J97" s="37">
        <v>2667696</v>
      </c>
      <c r="K97" s="35">
        <v>2973357</v>
      </c>
      <c r="L97" s="36">
        <v>312360</v>
      </c>
    </row>
    <row r="98" spans="1:12" x14ac:dyDescent="0.25">
      <c r="A98" s="55" t="s">
        <v>88</v>
      </c>
      <c r="B98" s="20" t="s">
        <v>19</v>
      </c>
      <c r="C98" s="35">
        <v>2214554</v>
      </c>
      <c r="D98" s="35">
        <v>3209889</v>
      </c>
      <c r="E98" s="36">
        <v>3914291</v>
      </c>
      <c r="F98" s="48">
        <v>1352700</v>
      </c>
      <c r="G98" s="35">
        <v>5979622</v>
      </c>
      <c r="H98" s="52">
        <v>5979622</v>
      </c>
      <c r="I98" s="38">
        <v>7345730</v>
      </c>
      <c r="J98" s="37">
        <v>1884500</v>
      </c>
      <c r="K98" s="35">
        <v>1499377</v>
      </c>
      <c r="L98" s="36">
        <v>1672377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7214542</v>
      </c>
      <c r="D127" s="41">
        <f t="shared" ref="D127:L127" si="10">SUM(D96:D98)</f>
        <v>7018044</v>
      </c>
      <c r="E127" s="42">
        <f t="shared" si="10"/>
        <v>7430468</v>
      </c>
      <c r="F127" s="43">
        <f t="shared" si="10"/>
        <v>4557909</v>
      </c>
      <c r="G127" s="41">
        <f t="shared" si="10"/>
        <v>9280812</v>
      </c>
      <c r="H127" s="42">
        <f t="shared" si="10"/>
        <v>9280812</v>
      </c>
      <c r="I127" s="44">
        <f t="shared" si="10"/>
        <v>11853310</v>
      </c>
      <c r="J127" s="45">
        <f t="shared" si="10"/>
        <v>4922196</v>
      </c>
      <c r="K127" s="41">
        <f t="shared" si="10"/>
        <v>4854134</v>
      </c>
      <c r="L127" s="42">
        <f t="shared" si="10"/>
        <v>2369477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1159563</v>
      </c>
      <c r="D133" s="35">
        <v>1879933</v>
      </c>
      <c r="E133" s="36">
        <v>1608573</v>
      </c>
      <c r="F133" s="48">
        <v>800000</v>
      </c>
      <c r="G133" s="35">
        <v>1000000</v>
      </c>
      <c r="H133" s="52">
        <v>1000000</v>
      </c>
      <c r="I133" s="38">
        <v>1104824</v>
      </c>
      <c r="J133" s="37">
        <v>1000000</v>
      </c>
      <c r="K133" s="35">
        <v>1000000</v>
      </c>
      <c r="L133" s="36">
        <v>1100000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5274257</v>
      </c>
      <c r="D136" s="35">
        <v>3295677</v>
      </c>
      <c r="E136" s="36">
        <v>8280090</v>
      </c>
      <c r="F136" s="48">
        <v>3246500</v>
      </c>
      <c r="G136" s="35">
        <v>9498823</v>
      </c>
      <c r="H136" s="52">
        <v>9498823</v>
      </c>
      <c r="I136" s="38">
        <v>10353700</v>
      </c>
      <c r="J136" s="37">
        <v>5652018</v>
      </c>
      <c r="K136" s="35">
        <v>6611385</v>
      </c>
      <c r="L136" s="36">
        <v>7240119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6433820</v>
      </c>
      <c r="D157" s="66">
        <f t="shared" ref="D157:L157" si="11">+D130+D131+D133+D136</f>
        <v>5175610</v>
      </c>
      <c r="E157" s="67">
        <f t="shared" si="11"/>
        <v>9888663</v>
      </c>
      <c r="F157" s="68">
        <f t="shared" si="11"/>
        <v>4046500</v>
      </c>
      <c r="G157" s="66">
        <f t="shared" si="11"/>
        <v>10498823</v>
      </c>
      <c r="H157" s="67">
        <f t="shared" si="11"/>
        <v>10498823</v>
      </c>
      <c r="I157" s="69">
        <f t="shared" si="11"/>
        <v>11458524</v>
      </c>
      <c r="J157" s="70">
        <f t="shared" si="11"/>
        <v>6652018</v>
      </c>
      <c r="K157" s="66">
        <f t="shared" si="11"/>
        <v>7611385</v>
      </c>
      <c r="L157" s="67">
        <f t="shared" si="11"/>
        <v>8340119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60475</v>
      </c>
      <c r="D161" s="35">
        <v>4715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1477777</v>
      </c>
      <c r="F162" s="48">
        <v>520000</v>
      </c>
      <c r="G162" s="35">
        <v>330000</v>
      </c>
      <c r="H162" s="52">
        <v>330000</v>
      </c>
      <c r="I162" s="38">
        <v>605389</v>
      </c>
      <c r="J162" s="37">
        <v>570000</v>
      </c>
      <c r="K162" s="35">
        <v>286200</v>
      </c>
      <c r="L162" s="36">
        <v>303372</v>
      </c>
    </row>
    <row r="163" spans="1:12" x14ac:dyDescent="0.25">
      <c r="A163" s="34" t="s">
        <v>100</v>
      </c>
      <c r="B163" s="20" t="s">
        <v>19</v>
      </c>
      <c r="C163" s="35">
        <v>705786</v>
      </c>
      <c r="D163" s="35">
        <v>209838</v>
      </c>
      <c r="E163" s="36">
        <v>681654</v>
      </c>
      <c r="F163" s="48">
        <v>0</v>
      </c>
      <c r="G163" s="35">
        <v>900000</v>
      </c>
      <c r="H163" s="52">
        <v>900000</v>
      </c>
      <c r="I163" s="38">
        <v>906960</v>
      </c>
      <c r="J163" s="37">
        <v>550000</v>
      </c>
      <c r="K163" s="35">
        <v>530000</v>
      </c>
      <c r="L163" s="36">
        <v>561800</v>
      </c>
    </row>
    <row r="164" spans="1:12" x14ac:dyDescent="0.25">
      <c r="A164" s="64" t="s">
        <v>101</v>
      </c>
      <c r="B164" s="65" t="s">
        <v>102</v>
      </c>
      <c r="C164" s="80">
        <f>SUM(C160:C163)</f>
        <v>766261</v>
      </c>
      <c r="D164" s="81">
        <f t="shared" ref="D164:L164" si="12">SUM(D160:D163)</f>
        <v>214553</v>
      </c>
      <c r="E164" s="82">
        <f t="shared" si="12"/>
        <v>2159431</v>
      </c>
      <c r="F164" s="80">
        <f t="shared" si="12"/>
        <v>520000</v>
      </c>
      <c r="G164" s="81">
        <f t="shared" si="12"/>
        <v>1230000</v>
      </c>
      <c r="H164" s="82">
        <f t="shared" si="12"/>
        <v>1230000</v>
      </c>
      <c r="I164" s="83">
        <f t="shared" si="12"/>
        <v>1512349</v>
      </c>
      <c r="J164" s="84">
        <f t="shared" si="12"/>
        <v>1120000</v>
      </c>
      <c r="K164" s="81">
        <f t="shared" si="12"/>
        <v>816200</v>
      </c>
      <c r="L164" s="82">
        <f t="shared" si="12"/>
        <v>865172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110184</v>
      </c>
      <c r="D168" s="35">
        <v>38134</v>
      </c>
      <c r="E168" s="36">
        <v>289376</v>
      </c>
      <c r="F168" s="48">
        <v>0</v>
      </c>
      <c r="G168" s="35">
        <v>0</v>
      </c>
      <c r="H168" s="52">
        <v>0</v>
      </c>
      <c r="I168" s="38">
        <v>100796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110184</v>
      </c>
      <c r="D169" s="81">
        <f t="shared" si="13"/>
        <v>38134</v>
      </c>
      <c r="E169" s="82">
        <f t="shared" si="13"/>
        <v>289376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100796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1204676314</v>
      </c>
      <c r="D8" s="35">
        <v>1212773440</v>
      </c>
      <c r="E8" s="36">
        <v>1370173435</v>
      </c>
      <c r="F8" s="37">
        <v>1643742203</v>
      </c>
      <c r="G8" s="35">
        <v>1643742204</v>
      </c>
      <c r="H8" s="36">
        <v>1643742204</v>
      </c>
      <c r="I8" s="38">
        <v>1384168892</v>
      </c>
      <c r="J8" s="37">
        <v>1770196142</v>
      </c>
      <c r="K8" s="35">
        <v>1851625162</v>
      </c>
      <c r="L8" s="36">
        <v>1934948295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-116757121</v>
      </c>
      <c r="G9" s="35">
        <v>-116757121</v>
      </c>
      <c r="H9" s="36">
        <v>-116757121</v>
      </c>
      <c r="I9" s="38">
        <v>-17135778</v>
      </c>
      <c r="J9" s="37">
        <v>-120843621</v>
      </c>
      <c r="K9" s="35">
        <v>-126402427</v>
      </c>
      <c r="L9" s="36">
        <v>-132090536</v>
      </c>
    </row>
    <row r="10" spans="1:12" x14ac:dyDescent="0.25">
      <c r="A10" s="40" t="s">
        <v>25</v>
      </c>
      <c r="B10" s="20" t="s">
        <v>19</v>
      </c>
      <c r="C10" s="41">
        <f>C8+C9</f>
        <v>1204676314</v>
      </c>
      <c r="D10" s="41">
        <f t="shared" ref="D10:L10" si="0">D8+D9</f>
        <v>1212773440</v>
      </c>
      <c r="E10" s="42">
        <f t="shared" si="0"/>
        <v>1370173435</v>
      </c>
      <c r="F10" s="43">
        <f t="shared" si="0"/>
        <v>1526985082</v>
      </c>
      <c r="G10" s="41">
        <f t="shared" si="0"/>
        <v>1526985083</v>
      </c>
      <c r="H10" s="42">
        <f t="shared" si="0"/>
        <v>1526985083</v>
      </c>
      <c r="I10" s="44">
        <f t="shared" si="0"/>
        <v>1367033114</v>
      </c>
      <c r="J10" s="45">
        <f t="shared" si="0"/>
        <v>1649352521</v>
      </c>
      <c r="K10" s="41">
        <f t="shared" si="0"/>
        <v>1725222735</v>
      </c>
      <c r="L10" s="42">
        <f t="shared" si="0"/>
        <v>1802857759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2149844096</v>
      </c>
      <c r="D14" s="35">
        <v>2676488559</v>
      </c>
      <c r="E14" s="36">
        <v>2724539632</v>
      </c>
      <c r="F14" s="37">
        <v>3897489111</v>
      </c>
      <c r="G14" s="35">
        <v>3678025772</v>
      </c>
      <c r="H14" s="36">
        <v>3678025772</v>
      </c>
      <c r="I14" s="38">
        <v>2448577497</v>
      </c>
      <c r="J14" s="37">
        <v>4303290151</v>
      </c>
      <c r="K14" s="35">
        <v>5120915282</v>
      </c>
      <c r="L14" s="36">
        <v>6093889186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-270269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-4671015</v>
      </c>
      <c r="G16" s="35">
        <v>-4671015</v>
      </c>
      <c r="H16" s="36">
        <v>-4671015</v>
      </c>
      <c r="I16" s="38">
        <v>-1169448</v>
      </c>
      <c r="J16" s="37">
        <v>-5465088</v>
      </c>
      <c r="K16" s="35">
        <v>-5716482</v>
      </c>
      <c r="L16" s="36">
        <v>-6802614</v>
      </c>
    </row>
    <row r="17" spans="1:12" x14ac:dyDescent="0.25">
      <c r="A17" s="40" t="s">
        <v>31</v>
      </c>
      <c r="B17" s="20" t="s">
        <v>19</v>
      </c>
      <c r="C17" s="41">
        <f>C14+C15+C16</f>
        <v>2149844096</v>
      </c>
      <c r="D17" s="41">
        <f t="shared" ref="D17:L17" si="1">D14+D15+D16</f>
        <v>2676488559</v>
      </c>
      <c r="E17" s="42">
        <f t="shared" si="1"/>
        <v>2724539632</v>
      </c>
      <c r="F17" s="43">
        <f t="shared" si="1"/>
        <v>3892818096</v>
      </c>
      <c r="G17" s="41">
        <f t="shared" si="1"/>
        <v>3673354757</v>
      </c>
      <c r="H17" s="42">
        <f t="shared" si="1"/>
        <v>3673354757</v>
      </c>
      <c r="I17" s="44">
        <f t="shared" si="1"/>
        <v>2447137780</v>
      </c>
      <c r="J17" s="45">
        <f t="shared" si="1"/>
        <v>4297825063</v>
      </c>
      <c r="K17" s="41">
        <f t="shared" si="1"/>
        <v>5115198800</v>
      </c>
      <c r="L17" s="42">
        <f t="shared" si="1"/>
        <v>6087086572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765357790</v>
      </c>
      <c r="D20" s="35">
        <v>860675503</v>
      </c>
      <c r="E20" s="36">
        <v>824368756</v>
      </c>
      <c r="F20" s="37">
        <v>1124163536</v>
      </c>
      <c r="G20" s="35">
        <v>1124163536</v>
      </c>
      <c r="H20" s="36">
        <v>1124163536</v>
      </c>
      <c r="I20" s="38">
        <v>771930243</v>
      </c>
      <c r="J20" s="37">
        <v>1259063161</v>
      </c>
      <c r="K20" s="35">
        <v>1316980066</v>
      </c>
      <c r="L20" s="36">
        <v>1376244169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-1458233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-222592035</v>
      </c>
      <c r="G22" s="35">
        <v>-222592035</v>
      </c>
      <c r="H22" s="49">
        <v>-222592035</v>
      </c>
      <c r="I22" s="38">
        <v>-860453</v>
      </c>
      <c r="J22" s="37">
        <v>-249303079</v>
      </c>
      <c r="K22" s="35">
        <v>-260771021</v>
      </c>
      <c r="L22" s="36">
        <v>-272505717</v>
      </c>
    </row>
    <row r="23" spans="1:12" x14ac:dyDescent="0.25">
      <c r="A23" s="40" t="s">
        <v>36</v>
      </c>
      <c r="B23" s="50" t="s">
        <v>19</v>
      </c>
      <c r="C23" s="41">
        <f>C20+C21+C22</f>
        <v>765357790</v>
      </c>
      <c r="D23" s="41">
        <f t="shared" ref="D23:L23" si="2">D20+D21+D22</f>
        <v>860675503</v>
      </c>
      <c r="E23" s="42">
        <f t="shared" si="2"/>
        <v>824368756</v>
      </c>
      <c r="F23" s="43">
        <f t="shared" si="2"/>
        <v>901571501</v>
      </c>
      <c r="G23" s="41">
        <f t="shared" si="2"/>
        <v>901571501</v>
      </c>
      <c r="H23" s="42">
        <f t="shared" si="2"/>
        <v>901571501</v>
      </c>
      <c r="I23" s="44">
        <f t="shared" si="2"/>
        <v>769611557</v>
      </c>
      <c r="J23" s="45">
        <f t="shared" si="2"/>
        <v>1009760082</v>
      </c>
      <c r="K23" s="41">
        <f t="shared" si="2"/>
        <v>1056209045</v>
      </c>
      <c r="L23" s="42">
        <f t="shared" si="2"/>
        <v>1103738452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164794394</v>
      </c>
      <c r="D26" s="35">
        <v>193119253</v>
      </c>
      <c r="E26" s="36">
        <v>197959736</v>
      </c>
      <c r="F26" s="48">
        <v>219260723</v>
      </c>
      <c r="G26" s="35">
        <v>219260723</v>
      </c>
      <c r="H26" s="52">
        <v>219260723</v>
      </c>
      <c r="I26" s="38">
        <v>201263731</v>
      </c>
      <c r="J26" s="37">
        <v>239497015</v>
      </c>
      <c r="K26" s="35">
        <v>250513877</v>
      </c>
      <c r="L26" s="36">
        <v>261787001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-5372120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-16760852</v>
      </c>
      <c r="G28" s="35">
        <v>-16760852</v>
      </c>
      <c r="H28" s="36">
        <v>-16760852</v>
      </c>
      <c r="I28" s="38">
        <v>-1792989</v>
      </c>
      <c r="J28" s="37">
        <v>-18772154</v>
      </c>
      <c r="K28" s="35">
        <v>-19635673</v>
      </c>
      <c r="L28" s="36">
        <v>-20519278</v>
      </c>
    </row>
    <row r="29" spans="1:12" x14ac:dyDescent="0.25">
      <c r="A29" s="40" t="s">
        <v>41</v>
      </c>
      <c r="B29" s="20" t="s">
        <v>19</v>
      </c>
      <c r="C29" s="41">
        <f>C26+C27+C28</f>
        <v>164794394</v>
      </c>
      <c r="D29" s="41">
        <f t="shared" ref="D29:L29" si="3">D26+D27+D28</f>
        <v>193119253</v>
      </c>
      <c r="E29" s="42">
        <f t="shared" si="3"/>
        <v>197959736</v>
      </c>
      <c r="F29" s="43">
        <f t="shared" si="3"/>
        <v>202499871</v>
      </c>
      <c r="G29" s="41">
        <f t="shared" si="3"/>
        <v>202499871</v>
      </c>
      <c r="H29" s="42">
        <f t="shared" si="3"/>
        <v>202499871</v>
      </c>
      <c r="I29" s="44">
        <f t="shared" si="3"/>
        <v>194098622</v>
      </c>
      <c r="J29" s="45">
        <f t="shared" si="3"/>
        <v>220724861</v>
      </c>
      <c r="K29" s="41">
        <f t="shared" si="3"/>
        <v>230878204</v>
      </c>
      <c r="L29" s="42">
        <f t="shared" si="3"/>
        <v>241267723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108298482</v>
      </c>
      <c r="D32" s="35">
        <v>116021545</v>
      </c>
      <c r="E32" s="36">
        <v>123629076</v>
      </c>
      <c r="F32" s="48">
        <v>146640889</v>
      </c>
      <c r="G32" s="35">
        <v>146640889</v>
      </c>
      <c r="H32" s="52">
        <v>146640889</v>
      </c>
      <c r="I32" s="38">
        <v>124617091</v>
      </c>
      <c r="J32" s="37">
        <v>164237796</v>
      </c>
      <c r="K32" s="35">
        <v>171792735</v>
      </c>
      <c r="L32" s="36">
        <v>179523407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-11801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-7899124</v>
      </c>
      <c r="G35" s="35">
        <v>-7899124</v>
      </c>
      <c r="H35" s="52">
        <v>-7899124</v>
      </c>
      <c r="I35" s="38">
        <v>-2045155</v>
      </c>
      <c r="J35" s="37">
        <v>-8847019</v>
      </c>
      <c r="K35" s="35">
        <v>-9253982</v>
      </c>
      <c r="L35" s="36">
        <v>-9670411</v>
      </c>
    </row>
    <row r="36" spans="1:12" x14ac:dyDescent="0.25">
      <c r="A36" s="40" t="s">
        <v>47</v>
      </c>
      <c r="B36" s="20" t="s">
        <v>19</v>
      </c>
      <c r="C36" s="41">
        <f>C32+C33+C34+C35</f>
        <v>108298482</v>
      </c>
      <c r="D36" s="41">
        <f t="shared" ref="D36:L36" si="4">D32+D33+D34+D35</f>
        <v>116021545</v>
      </c>
      <c r="E36" s="42">
        <f t="shared" si="4"/>
        <v>123629076</v>
      </c>
      <c r="F36" s="43">
        <f t="shared" si="4"/>
        <v>138741765</v>
      </c>
      <c r="G36" s="41">
        <f t="shared" si="4"/>
        <v>138741765</v>
      </c>
      <c r="H36" s="42">
        <f t="shared" si="4"/>
        <v>138741765</v>
      </c>
      <c r="I36" s="44">
        <f t="shared" si="4"/>
        <v>122560135</v>
      </c>
      <c r="J36" s="45">
        <f t="shared" si="4"/>
        <v>155390777</v>
      </c>
      <c r="K36" s="41">
        <f t="shared" si="4"/>
        <v>162538753</v>
      </c>
      <c r="L36" s="42">
        <f t="shared" si="4"/>
        <v>169852996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814919028</v>
      </c>
      <c r="D53" s="35">
        <v>843905501</v>
      </c>
      <c r="E53" s="36">
        <v>912619732</v>
      </c>
      <c r="F53" s="48">
        <v>922020664</v>
      </c>
      <c r="G53" s="35">
        <v>1139645914</v>
      </c>
      <c r="H53" s="52">
        <v>1139645914</v>
      </c>
      <c r="I53" s="38">
        <v>951385363</v>
      </c>
      <c r="J53" s="37">
        <v>1248434209</v>
      </c>
      <c r="K53" s="35">
        <v>1299380372</v>
      </c>
      <c r="L53" s="36">
        <v>1357122530</v>
      </c>
    </row>
    <row r="54" spans="1:12" x14ac:dyDescent="0.25">
      <c r="A54" s="34" t="s">
        <v>52</v>
      </c>
      <c r="B54" s="20" t="s">
        <v>19</v>
      </c>
      <c r="C54" s="35">
        <v>166189508</v>
      </c>
      <c r="D54" s="35">
        <v>168730040</v>
      </c>
      <c r="E54" s="36">
        <v>180880017</v>
      </c>
      <c r="F54" s="48">
        <v>292949053</v>
      </c>
      <c r="G54" s="35">
        <v>164284577</v>
      </c>
      <c r="H54" s="52">
        <v>164284577</v>
      </c>
      <c r="I54" s="38">
        <v>187833197</v>
      </c>
      <c r="J54" s="37">
        <v>196951405</v>
      </c>
      <c r="K54" s="35">
        <v>204966922</v>
      </c>
      <c r="L54" s="36">
        <v>214189809</v>
      </c>
    </row>
    <row r="55" spans="1:12" x14ac:dyDescent="0.25">
      <c r="A55" s="34" t="s">
        <v>53</v>
      </c>
      <c r="B55" s="20" t="s">
        <v>19</v>
      </c>
      <c r="C55" s="35">
        <v>63872426</v>
      </c>
      <c r="D55" s="35">
        <v>65828224</v>
      </c>
      <c r="E55" s="36">
        <v>71975616</v>
      </c>
      <c r="F55" s="48">
        <v>122912929</v>
      </c>
      <c r="G55" s="35">
        <v>85812922</v>
      </c>
      <c r="H55" s="52">
        <v>85812922</v>
      </c>
      <c r="I55" s="38">
        <v>79706475</v>
      </c>
      <c r="J55" s="37">
        <v>22999761</v>
      </c>
      <c r="K55" s="35">
        <v>22698811</v>
      </c>
      <c r="L55" s="36">
        <v>23720284</v>
      </c>
    </row>
    <row r="56" spans="1:12" x14ac:dyDescent="0.25">
      <c r="A56" s="34" t="s">
        <v>54</v>
      </c>
      <c r="B56" s="20" t="s">
        <v>19</v>
      </c>
      <c r="C56" s="35">
        <v>97747526</v>
      </c>
      <c r="D56" s="35">
        <v>110788735</v>
      </c>
      <c r="E56" s="36">
        <v>119913416</v>
      </c>
      <c r="F56" s="48">
        <v>101319921</v>
      </c>
      <c r="G56" s="35">
        <v>100657018</v>
      </c>
      <c r="H56" s="52">
        <v>100657018</v>
      </c>
      <c r="I56" s="38">
        <v>123315234</v>
      </c>
      <c r="J56" s="37">
        <v>111896474</v>
      </c>
      <c r="K56" s="35">
        <v>117043197</v>
      </c>
      <c r="L56" s="36">
        <v>122310138</v>
      </c>
    </row>
    <row r="57" spans="1:12" x14ac:dyDescent="0.25">
      <c r="A57" s="34" t="s">
        <v>55</v>
      </c>
      <c r="B57" s="20" t="s">
        <v>19</v>
      </c>
      <c r="C57" s="35">
        <v>64562792</v>
      </c>
      <c r="D57" s="35">
        <v>66812565</v>
      </c>
      <c r="E57" s="36">
        <v>67058159</v>
      </c>
      <c r="F57" s="48">
        <v>88508491</v>
      </c>
      <c r="G57" s="35">
        <v>91878505</v>
      </c>
      <c r="H57" s="52">
        <v>91878505</v>
      </c>
      <c r="I57" s="38">
        <v>74504493</v>
      </c>
      <c r="J57" s="37">
        <v>80591480</v>
      </c>
      <c r="K57" s="35">
        <v>82193843</v>
      </c>
      <c r="L57" s="36">
        <v>85892368</v>
      </c>
    </row>
    <row r="58" spans="1:12" x14ac:dyDescent="0.25">
      <c r="A58" s="34" t="s">
        <v>56</v>
      </c>
      <c r="B58" s="20" t="s">
        <v>19</v>
      </c>
      <c r="C58" s="35">
        <v>29136537</v>
      </c>
      <c r="D58" s="35">
        <v>29501871</v>
      </c>
      <c r="E58" s="36">
        <v>31188208</v>
      </c>
      <c r="F58" s="48">
        <v>98108837</v>
      </c>
      <c r="G58" s="35">
        <v>51786879</v>
      </c>
      <c r="H58" s="52">
        <v>51786879</v>
      </c>
      <c r="I58" s="38">
        <v>32921075</v>
      </c>
      <c r="J58" s="37">
        <v>59482065</v>
      </c>
      <c r="K58" s="35">
        <v>61987658</v>
      </c>
      <c r="L58" s="36">
        <v>64777088</v>
      </c>
    </row>
    <row r="59" spans="1:12" x14ac:dyDescent="0.25">
      <c r="A59" s="34" t="s">
        <v>57</v>
      </c>
      <c r="B59" s="20" t="s">
        <v>19</v>
      </c>
      <c r="C59" s="35">
        <v>4283646</v>
      </c>
      <c r="D59" s="35">
        <v>4712760</v>
      </c>
      <c r="E59" s="36">
        <v>5018450</v>
      </c>
      <c r="F59" s="48">
        <v>5325830</v>
      </c>
      <c r="G59" s="35">
        <v>6045844</v>
      </c>
      <c r="H59" s="52">
        <v>6045844</v>
      </c>
      <c r="I59" s="38">
        <v>5523630</v>
      </c>
      <c r="J59" s="37">
        <v>6349250</v>
      </c>
      <c r="K59" s="35">
        <v>6180303</v>
      </c>
      <c r="L59" s="36">
        <v>6458264</v>
      </c>
    </row>
    <row r="60" spans="1:12" x14ac:dyDescent="0.25">
      <c r="A60" s="34" t="s">
        <v>58</v>
      </c>
      <c r="B60" s="20" t="s">
        <v>19</v>
      </c>
      <c r="C60" s="35">
        <v>4531869</v>
      </c>
      <c r="D60" s="35">
        <v>4436383</v>
      </c>
      <c r="E60" s="36">
        <v>4740033</v>
      </c>
      <c r="F60" s="48">
        <v>63582481</v>
      </c>
      <c r="G60" s="35">
        <v>6332927</v>
      </c>
      <c r="H60" s="52">
        <v>6332927</v>
      </c>
      <c r="I60" s="38">
        <v>4922206</v>
      </c>
      <c r="J60" s="37">
        <v>5389521</v>
      </c>
      <c r="K60" s="35">
        <v>5406861</v>
      </c>
      <c r="L60" s="36">
        <v>5649984</v>
      </c>
    </row>
    <row r="61" spans="1:12" x14ac:dyDescent="0.25">
      <c r="A61" s="34" t="s">
        <v>59</v>
      </c>
      <c r="B61" s="20" t="s">
        <v>19</v>
      </c>
      <c r="C61" s="35">
        <v>31463238</v>
      </c>
      <c r="D61" s="35">
        <v>40143933</v>
      </c>
      <c r="E61" s="36">
        <v>26814192</v>
      </c>
      <c r="F61" s="48">
        <v>33296394</v>
      </c>
      <c r="G61" s="35">
        <v>11895956</v>
      </c>
      <c r="H61" s="52">
        <v>11895956</v>
      </c>
      <c r="I61" s="38">
        <v>26342016</v>
      </c>
      <c r="J61" s="37">
        <v>47469102</v>
      </c>
      <c r="K61" s="35">
        <v>61858184</v>
      </c>
      <c r="L61" s="36">
        <v>66483526</v>
      </c>
    </row>
    <row r="62" spans="1:12" x14ac:dyDescent="0.25">
      <c r="A62" s="34" t="s">
        <v>60</v>
      </c>
      <c r="B62" s="20" t="s">
        <v>19</v>
      </c>
      <c r="C62" s="35">
        <v>25851061</v>
      </c>
      <c r="D62" s="35">
        <v>19833912</v>
      </c>
      <c r="E62" s="36">
        <v>6458315</v>
      </c>
      <c r="F62" s="48">
        <v>1561605</v>
      </c>
      <c r="G62" s="35">
        <v>6990837</v>
      </c>
      <c r="H62" s="52">
        <v>6990837</v>
      </c>
      <c r="I62" s="38">
        <v>13829054</v>
      </c>
      <c r="J62" s="37">
        <v>15279312</v>
      </c>
      <c r="K62" s="35">
        <v>15982160</v>
      </c>
      <c r="L62" s="36">
        <v>16701357</v>
      </c>
    </row>
    <row r="63" spans="1:12" x14ac:dyDescent="0.25">
      <c r="A63" s="34" t="s">
        <v>61</v>
      </c>
      <c r="B63" s="20" t="s">
        <v>19</v>
      </c>
      <c r="C63" s="35">
        <v>18845631</v>
      </c>
      <c r="D63" s="35">
        <v>20582892</v>
      </c>
      <c r="E63" s="36">
        <v>21076973</v>
      </c>
      <c r="F63" s="48">
        <v>18342335</v>
      </c>
      <c r="G63" s="35">
        <v>25261998</v>
      </c>
      <c r="H63" s="52">
        <v>25261998</v>
      </c>
      <c r="I63" s="38">
        <v>28157411</v>
      </c>
      <c r="J63" s="37">
        <v>25422539</v>
      </c>
      <c r="K63" s="35">
        <v>26591971</v>
      </c>
      <c r="L63" s="36">
        <v>27788642</v>
      </c>
    </row>
    <row r="64" spans="1:12" x14ac:dyDescent="0.25">
      <c r="A64" s="34" t="s">
        <v>62</v>
      </c>
      <c r="B64" s="20" t="s">
        <v>63</v>
      </c>
      <c r="C64" s="35">
        <v>81952156</v>
      </c>
      <c r="D64" s="35">
        <v>68263488</v>
      </c>
      <c r="E64" s="36">
        <v>-3267927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7132745</v>
      </c>
      <c r="D66" s="35">
        <v>7385411</v>
      </c>
      <c r="E66" s="36">
        <v>7924699</v>
      </c>
      <c r="F66" s="48">
        <v>7132608</v>
      </c>
      <c r="G66" s="35">
        <v>7699940</v>
      </c>
      <c r="H66" s="52">
        <v>7699940</v>
      </c>
      <c r="I66" s="38">
        <v>5999279</v>
      </c>
      <c r="J66" s="37">
        <v>9993866</v>
      </c>
      <c r="K66" s="35">
        <v>10453588</v>
      </c>
      <c r="L66" s="36">
        <v>10924001</v>
      </c>
    </row>
    <row r="67" spans="1:12" x14ac:dyDescent="0.25">
      <c r="A67" s="34" t="s">
        <v>66</v>
      </c>
      <c r="B67" s="20" t="s">
        <v>19</v>
      </c>
      <c r="C67" s="35">
        <v>16625381</v>
      </c>
      <c r="D67" s="35">
        <v>18034971</v>
      </c>
      <c r="E67" s="36">
        <v>14455973</v>
      </c>
      <c r="F67" s="48">
        <v>38087207</v>
      </c>
      <c r="G67" s="35">
        <v>6340537</v>
      </c>
      <c r="H67" s="52">
        <v>6340537</v>
      </c>
      <c r="I67" s="38">
        <v>15145309</v>
      </c>
      <c r="J67" s="37">
        <v>16757905</v>
      </c>
      <c r="K67" s="35">
        <v>17528767</v>
      </c>
      <c r="L67" s="36">
        <v>18317550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1427113544</v>
      </c>
      <c r="D69" s="41">
        <f t="shared" ref="D69:L69" si="5">SUM(D53:D68)</f>
        <v>1468960686</v>
      </c>
      <c r="E69" s="42">
        <f t="shared" si="5"/>
        <v>1466855856</v>
      </c>
      <c r="F69" s="43">
        <f t="shared" si="5"/>
        <v>1793148355</v>
      </c>
      <c r="G69" s="41">
        <f t="shared" si="5"/>
        <v>1704633854</v>
      </c>
      <c r="H69" s="42">
        <f t="shared" si="5"/>
        <v>1704633854</v>
      </c>
      <c r="I69" s="44">
        <f t="shared" si="5"/>
        <v>1549584742</v>
      </c>
      <c r="J69" s="45">
        <f t="shared" si="5"/>
        <v>1847016889</v>
      </c>
      <c r="K69" s="41">
        <f t="shared" si="5"/>
        <v>1932272637</v>
      </c>
      <c r="L69" s="42">
        <f t="shared" si="5"/>
        <v>2020335541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1427113544</v>
      </c>
      <c r="D71" s="41">
        <f t="shared" ref="D71:L71" si="6">D69+D70</f>
        <v>1468960686</v>
      </c>
      <c r="E71" s="42">
        <f t="shared" si="6"/>
        <v>1466855856</v>
      </c>
      <c r="F71" s="43">
        <f t="shared" si="6"/>
        <v>1793148355</v>
      </c>
      <c r="G71" s="41">
        <f t="shared" si="6"/>
        <v>1704633854</v>
      </c>
      <c r="H71" s="42">
        <f t="shared" si="6"/>
        <v>1704633854</v>
      </c>
      <c r="I71" s="44">
        <f t="shared" si="6"/>
        <v>1549584742</v>
      </c>
      <c r="J71" s="45">
        <f t="shared" si="6"/>
        <v>1847016889</v>
      </c>
      <c r="K71" s="41">
        <f t="shared" si="6"/>
        <v>1932272637</v>
      </c>
      <c r="L71" s="42">
        <f t="shared" si="6"/>
        <v>2020335541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366266544</v>
      </c>
      <c r="D79" s="35">
        <v>359661993</v>
      </c>
      <c r="E79" s="36">
        <v>332295152</v>
      </c>
      <c r="F79" s="48">
        <v>445623898</v>
      </c>
      <c r="G79" s="35">
        <v>445623898</v>
      </c>
      <c r="H79" s="52">
        <v>445623898</v>
      </c>
      <c r="I79" s="38">
        <v>360581208</v>
      </c>
      <c r="J79" s="37">
        <v>356930473</v>
      </c>
      <c r="K79" s="35">
        <v>344534126</v>
      </c>
      <c r="L79" s="36">
        <v>340451588</v>
      </c>
    </row>
    <row r="80" spans="1:12" x14ac:dyDescent="0.25">
      <c r="A80" s="34" t="s">
        <v>75</v>
      </c>
      <c r="B80" s="20" t="s">
        <v>19</v>
      </c>
      <c r="C80" s="35">
        <v>6265496</v>
      </c>
      <c r="D80" s="35">
        <v>6037323</v>
      </c>
      <c r="E80" s="36">
        <v>5157235</v>
      </c>
      <c r="F80" s="48">
        <v>15992086</v>
      </c>
      <c r="G80" s="35">
        <v>15992087</v>
      </c>
      <c r="H80" s="52">
        <v>15992087</v>
      </c>
      <c r="I80" s="38">
        <v>5249471</v>
      </c>
      <c r="J80" s="37">
        <v>5248272</v>
      </c>
      <c r="K80" s="35">
        <v>5248182</v>
      </c>
      <c r="L80" s="36">
        <v>5242547</v>
      </c>
    </row>
    <row r="81" spans="1:12" x14ac:dyDescent="0.25">
      <c r="A81" s="34" t="s">
        <v>76</v>
      </c>
      <c r="B81" s="20" t="s">
        <v>19</v>
      </c>
      <c r="C81" s="35">
        <v>7730183</v>
      </c>
      <c r="D81" s="35">
        <v>6911517</v>
      </c>
      <c r="E81" s="36">
        <v>13231516</v>
      </c>
      <c r="F81" s="48">
        <v>0</v>
      </c>
      <c r="G81" s="35">
        <v>0</v>
      </c>
      <c r="H81" s="52">
        <v>0</v>
      </c>
      <c r="I81" s="38">
        <v>16288377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380262223</v>
      </c>
      <c r="D83" s="41">
        <f t="shared" ref="D83:L83" si="7">SUM(D79:D81)</f>
        <v>372610833</v>
      </c>
      <c r="E83" s="42">
        <f t="shared" si="7"/>
        <v>350683903</v>
      </c>
      <c r="F83" s="43">
        <f t="shared" si="7"/>
        <v>461615984</v>
      </c>
      <c r="G83" s="41">
        <f t="shared" si="7"/>
        <v>461615985</v>
      </c>
      <c r="H83" s="42">
        <f t="shared" si="7"/>
        <v>461615985</v>
      </c>
      <c r="I83" s="44">
        <f t="shared" si="7"/>
        <v>382119056</v>
      </c>
      <c r="J83" s="45">
        <f t="shared" si="7"/>
        <v>362178745</v>
      </c>
      <c r="K83" s="41">
        <f t="shared" si="7"/>
        <v>349782308</v>
      </c>
      <c r="L83" s="42">
        <f t="shared" si="7"/>
        <v>345694135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1906837267</v>
      </c>
      <c r="D86" s="35">
        <v>2212724552</v>
      </c>
      <c r="E86" s="36">
        <v>2350400905</v>
      </c>
      <c r="F86" s="48">
        <v>2514000000</v>
      </c>
      <c r="G86" s="35">
        <v>2714000000</v>
      </c>
      <c r="H86" s="52">
        <v>2714000000</v>
      </c>
      <c r="I86" s="38">
        <v>2714396463</v>
      </c>
      <c r="J86" s="37">
        <v>3145118900</v>
      </c>
      <c r="K86" s="35">
        <v>3638902567</v>
      </c>
      <c r="L86" s="36">
        <v>4210210270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1906837267</v>
      </c>
      <c r="D88" s="41">
        <f t="shared" ref="D88:L88" si="8">SUM(D86:D87)</f>
        <v>2212724552</v>
      </c>
      <c r="E88" s="42">
        <f t="shared" si="8"/>
        <v>2350400905</v>
      </c>
      <c r="F88" s="43">
        <f t="shared" si="8"/>
        <v>2514000000</v>
      </c>
      <c r="G88" s="41">
        <f t="shared" si="8"/>
        <v>2714000000</v>
      </c>
      <c r="H88" s="42">
        <f t="shared" si="8"/>
        <v>2714000000</v>
      </c>
      <c r="I88" s="44">
        <f t="shared" si="8"/>
        <v>2714396463</v>
      </c>
      <c r="J88" s="45">
        <f t="shared" si="8"/>
        <v>3145118900</v>
      </c>
      <c r="K88" s="41">
        <f t="shared" si="8"/>
        <v>3638902567</v>
      </c>
      <c r="L88" s="42">
        <f t="shared" si="8"/>
        <v>4210210270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14447000</v>
      </c>
      <c r="D91" s="35">
        <v>23412674</v>
      </c>
      <c r="E91" s="36">
        <v>23142255</v>
      </c>
      <c r="F91" s="48">
        <v>50865587</v>
      </c>
      <c r="G91" s="35">
        <v>44426520</v>
      </c>
      <c r="H91" s="52">
        <v>44426520</v>
      </c>
      <c r="I91" s="38">
        <v>49503869</v>
      </c>
      <c r="J91" s="37">
        <v>69670132</v>
      </c>
      <c r="K91" s="35">
        <v>72874954</v>
      </c>
      <c r="L91" s="36">
        <v>76154326</v>
      </c>
    </row>
    <row r="92" spans="1:12" x14ac:dyDescent="0.25">
      <c r="A92" s="34" t="s">
        <v>83</v>
      </c>
      <c r="B92" s="20" t="s">
        <v>19</v>
      </c>
      <c r="C92" s="35">
        <v>2423304</v>
      </c>
      <c r="D92" s="35">
        <v>9000000</v>
      </c>
      <c r="E92" s="36">
        <v>6420000</v>
      </c>
      <c r="F92" s="48">
        <v>157950</v>
      </c>
      <c r="G92" s="35">
        <v>157950</v>
      </c>
      <c r="H92" s="52">
        <v>157950</v>
      </c>
      <c r="I92" s="38">
        <v>12210000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16870304</v>
      </c>
      <c r="D93" s="41">
        <f t="shared" ref="D93:L93" si="9">SUM(D91:D92)</f>
        <v>32412674</v>
      </c>
      <c r="E93" s="42">
        <f t="shared" si="9"/>
        <v>29562255</v>
      </c>
      <c r="F93" s="43">
        <f t="shared" si="9"/>
        <v>51023537</v>
      </c>
      <c r="G93" s="41">
        <f t="shared" si="9"/>
        <v>44584470</v>
      </c>
      <c r="H93" s="42">
        <f t="shared" si="9"/>
        <v>44584470</v>
      </c>
      <c r="I93" s="44">
        <f t="shared" si="9"/>
        <v>61713869</v>
      </c>
      <c r="J93" s="45">
        <f t="shared" si="9"/>
        <v>69670132</v>
      </c>
      <c r="K93" s="41">
        <f t="shared" si="9"/>
        <v>72874954</v>
      </c>
      <c r="L93" s="42">
        <f t="shared" si="9"/>
        <v>76154326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209827361</v>
      </c>
      <c r="D96" s="35">
        <v>206460481</v>
      </c>
      <c r="E96" s="36">
        <v>234634914</v>
      </c>
      <c r="F96" s="48">
        <v>178088753</v>
      </c>
      <c r="G96" s="35">
        <v>169396565</v>
      </c>
      <c r="H96" s="52">
        <v>169396565</v>
      </c>
      <c r="I96" s="38">
        <v>237612439</v>
      </c>
      <c r="J96" s="37">
        <v>189370443</v>
      </c>
      <c r="K96" s="35">
        <v>194947589</v>
      </c>
      <c r="L96" s="36">
        <v>208835630</v>
      </c>
    </row>
    <row r="97" spans="1:12" x14ac:dyDescent="0.25">
      <c r="A97" s="55" t="s">
        <v>87</v>
      </c>
      <c r="B97" s="20" t="s">
        <v>19</v>
      </c>
      <c r="C97" s="35">
        <v>37661444</v>
      </c>
      <c r="D97" s="35">
        <v>49233659</v>
      </c>
      <c r="E97" s="36">
        <v>74066959</v>
      </c>
      <c r="F97" s="48">
        <v>48136376</v>
      </c>
      <c r="G97" s="35">
        <v>40381103</v>
      </c>
      <c r="H97" s="52">
        <v>40381103</v>
      </c>
      <c r="I97" s="38">
        <v>41456951</v>
      </c>
      <c r="J97" s="37">
        <v>83971894</v>
      </c>
      <c r="K97" s="35">
        <v>96611294</v>
      </c>
      <c r="L97" s="36">
        <v>100496095</v>
      </c>
    </row>
    <row r="98" spans="1:12" x14ac:dyDescent="0.25">
      <c r="A98" s="55" t="s">
        <v>88</v>
      </c>
      <c r="B98" s="20" t="s">
        <v>19</v>
      </c>
      <c r="C98" s="35">
        <v>302665593</v>
      </c>
      <c r="D98" s="35">
        <v>439156900</v>
      </c>
      <c r="E98" s="36">
        <v>490696924</v>
      </c>
      <c r="F98" s="48">
        <v>768662708</v>
      </c>
      <c r="G98" s="35">
        <v>645535994</v>
      </c>
      <c r="H98" s="52">
        <v>645535994</v>
      </c>
      <c r="I98" s="38">
        <v>606734177</v>
      </c>
      <c r="J98" s="37">
        <v>749939694</v>
      </c>
      <c r="K98" s="35">
        <v>812419178</v>
      </c>
      <c r="L98" s="36">
        <v>868765385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550154398</v>
      </c>
      <c r="D127" s="41">
        <f t="shared" ref="D127:L127" si="10">SUM(D96:D98)</f>
        <v>694851040</v>
      </c>
      <c r="E127" s="42">
        <f t="shared" si="10"/>
        <v>799398797</v>
      </c>
      <c r="F127" s="43">
        <f t="shared" si="10"/>
        <v>994887837</v>
      </c>
      <c r="G127" s="41">
        <f t="shared" si="10"/>
        <v>855313662</v>
      </c>
      <c r="H127" s="42">
        <f t="shared" si="10"/>
        <v>855313662</v>
      </c>
      <c r="I127" s="44">
        <f t="shared" si="10"/>
        <v>885803567</v>
      </c>
      <c r="J127" s="45">
        <f t="shared" si="10"/>
        <v>1023282031</v>
      </c>
      <c r="K127" s="41">
        <f t="shared" si="10"/>
        <v>1103978061</v>
      </c>
      <c r="L127" s="42">
        <f t="shared" si="10"/>
        <v>1178097110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13239834</v>
      </c>
      <c r="D130" s="35">
        <v>14155299</v>
      </c>
      <c r="E130" s="36">
        <v>14220787</v>
      </c>
      <c r="F130" s="48">
        <v>12665060</v>
      </c>
      <c r="G130" s="35">
        <v>10500000</v>
      </c>
      <c r="H130" s="52">
        <v>10500000</v>
      </c>
      <c r="I130" s="38">
        <v>16673241</v>
      </c>
      <c r="J130" s="37">
        <v>9483500</v>
      </c>
      <c r="K130" s="35">
        <v>12035885</v>
      </c>
      <c r="L130" s="36">
        <v>12578332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11028784</v>
      </c>
      <c r="D133" s="35">
        <v>12136245</v>
      </c>
      <c r="E133" s="36">
        <v>15093684</v>
      </c>
      <c r="F133" s="48">
        <v>12518647</v>
      </c>
      <c r="G133" s="35">
        <v>15218647</v>
      </c>
      <c r="H133" s="52">
        <v>15218647</v>
      </c>
      <c r="I133" s="38">
        <v>18730870</v>
      </c>
      <c r="J133" s="37">
        <v>11000000</v>
      </c>
      <c r="K133" s="35">
        <v>13781050</v>
      </c>
      <c r="L133" s="36">
        <v>14401197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140201609</v>
      </c>
      <c r="D136" s="35">
        <v>157077713</v>
      </c>
      <c r="E136" s="36">
        <v>157441247</v>
      </c>
      <c r="F136" s="48">
        <v>190198526</v>
      </c>
      <c r="G136" s="35">
        <v>176948798</v>
      </c>
      <c r="H136" s="52">
        <v>176948798</v>
      </c>
      <c r="I136" s="38">
        <v>171536674</v>
      </c>
      <c r="J136" s="37">
        <v>173824680</v>
      </c>
      <c r="K136" s="35">
        <v>202502401</v>
      </c>
      <c r="L136" s="36">
        <v>217568754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164470227</v>
      </c>
      <c r="D157" s="66">
        <f t="shared" ref="D157:L157" si="11">+D130+D131+D133+D136</f>
        <v>183369257</v>
      </c>
      <c r="E157" s="67">
        <f t="shared" si="11"/>
        <v>186755718</v>
      </c>
      <c r="F157" s="68">
        <f t="shared" si="11"/>
        <v>215382233</v>
      </c>
      <c r="G157" s="66">
        <f t="shared" si="11"/>
        <v>202667445</v>
      </c>
      <c r="H157" s="67">
        <f t="shared" si="11"/>
        <v>202667445</v>
      </c>
      <c r="I157" s="69">
        <f t="shared" si="11"/>
        <v>206940785</v>
      </c>
      <c r="J157" s="70">
        <f t="shared" si="11"/>
        <v>194308180</v>
      </c>
      <c r="K157" s="66">
        <f t="shared" si="11"/>
        <v>228319336</v>
      </c>
      <c r="L157" s="67">
        <f t="shared" si="11"/>
        <v>244548283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25106815</v>
      </c>
      <c r="D161" s="35">
        <v>0</v>
      </c>
      <c r="E161" s="36">
        <v>0</v>
      </c>
      <c r="F161" s="48">
        <v>23414072</v>
      </c>
      <c r="G161" s="35">
        <v>28788444</v>
      </c>
      <c r="H161" s="52">
        <v>28788444</v>
      </c>
      <c r="I161" s="38">
        <v>39588642</v>
      </c>
      <c r="J161" s="37">
        <v>40560925</v>
      </c>
      <c r="K161" s="35">
        <v>39133642</v>
      </c>
      <c r="L161" s="36">
        <v>42372945</v>
      </c>
    </row>
    <row r="162" spans="1:12" x14ac:dyDescent="0.25">
      <c r="A162" s="34" t="s">
        <v>99</v>
      </c>
      <c r="B162" s="20" t="s">
        <v>19</v>
      </c>
      <c r="C162" s="35">
        <v>294155393</v>
      </c>
      <c r="D162" s="35">
        <v>0</v>
      </c>
      <c r="E162" s="36">
        <v>0</v>
      </c>
      <c r="F162" s="48">
        <v>538293248</v>
      </c>
      <c r="G162" s="35">
        <v>479955936</v>
      </c>
      <c r="H162" s="52">
        <v>479955936</v>
      </c>
      <c r="I162" s="38">
        <v>484289820</v>
      </c>
      <c r="J162" s="37">
        <v>569190422</v>
      </c>
      <c r="K162" s="35">
        <v>589672288</v>
      </c>
      <c r="L162" s="36">
        <v>622722396</v>
      </c>
    </row>
    <row r="163" spans="1:12" x14ac:dyDescent="0.25">
      <c r="A163" s="34" t="s">
        <v>100</v>
      </c>
      <c r="B163" s="20" t="s">
        <v>19</v>
      </c>
      <c r="C163" s="35">
        <v>3648855</v>
      </c>
      <c r="D163" s="35">
        <v>0</v>
      </c>
      <c r="E163" s="36">
        <v>0</v>
      </c>
      <c r="F163" s="48">
        <v>11579151</v>
      </c>
      <c r="G163" s="35">
        <v>9049653</v>
      </c>
      <c r="H163" s="52">
        <v>9049653</v>
      </c>
      <c r="I163" s="38">
        <v>8457739</v>
      </c>
      <c r="J163" s="37">
        <v>14608861</v>
      </c>
      <c r="K163" s="35">
        <v>13169400</v>
      </c>
      <c r="L163" s="36">
        <v>13035974</v>
      </c>
    </row>
    <row r="164" spans="1:12" x14ac:dyDescent="0.25">
      <c r="A164" s="64" t="s">
        <v>101</v>
      </c>
      <c r="B164" s="65" t="s">
        <v>102</v>
      </c>
      <c r="C164" s="80">
        <f>SUM(C160:C163)</f>
        <v>322911063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573286471</v>
      </c>
      <c r="G164" s="81">
        <f t="shared" si="12"/>
        <v>517794033</v>
      </c>
      <c r="H164" s="82">
        <f t="shared" si="12"/>
        <v>517794033</v>
      </c>
      <c r="I164" s="83">
        <f t="shared" si="12"/>
        <v>532336201</v>
      </c>
      <c r="J164" s="84">
        <f t="shared" si="12"/>
        <v>624360208</v>
      </c>
      <c r="K164" s="81">
        <f t="shared" si="12"/>
        <v>641975330</v>
      </c>
      <c r="L164" s="82">
        <f t="shared" si="12"/>
        <v>678131315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752567032</v>
      </c>
      <c r="D167" s="35">
        <v>737482753</v>
      </c>
      <c r="E167" s="36">
        <v>629100228</v>
      </c>
      <c r="F167" s="48">
        <v>807480597</v>
      </c>
      <c r="G167" s="35">
        <v>744480597</v>
      </c>
      <c r="H167" s="52">
        <v>744480597</v>
      </c>
      <c r="I167" s="38">
        <v>731977148</v>
      </c>
      <c r="J167" s="37">
        <v>822651060</v>
      </c>
      <c r="K167" s="35">
        <v>860493008</v>
      </c>
      <c r="L167" s="36">
        <v>899215194</v>
      </c>
    </row>
    <row r="168" spans="1:12" x14ac:dyDescent="0.25">
      <c r="A168" s="34" t="s">
        <v>105</v>
      </c>
      <c r="B168" s="20" t="s">
        <v>19</v>
      </c>
      <c r="C168" s="35">
        <v>52918050</v>
      </c>
      <c r="D168" s="35">
        <v>84307651</v>
      </c>
      <c r="E168" s="36">
        <v>110236154</v>
      </c>
      <c r="F168" s="48">
        <v>163148439</v>
      </c>
      <c r="G168" s="35">
        <v>133675665</v>
      </c>
      <c r="H168" s="52">
        <v>133675665</v>
      </c>
      <c r="I168" s="38">
        <v>158941103</v>
      </c>
      <c r="J168" s="37">
        <v>170758155</v>
      </c>
      <c r="K168" s="35">
        <v>173026707</v>
      </c>
      <c r="L168" s="36">
        <v>197809900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805485082</v>
      </c>
      <c r="D169" s="81">
        <f t="shared" si="13"/>
        <v>821790404</v>
      </c>
      <c r="E169" s="82">
        <f t="shared" si="13"/>
        <v>739336382</v>
      </c>
      <c r="F169" s="80">
        <f t="shared" si="13"/>
        <v>970629036</v>
      </c>
      <c r="G169" s="81">
        <f t="shared" si="13"/>
        <v>878156262</v>
      </c>
      <c r="H169" s="82">
        <f t="shared" si="13"/>
        <v>878156262</v>
      </c>
      <c r="I169" s="83">
        <f t="shared" si="13"/>
        <v>890918251</v>
      </c>
      <c r="J169" s="84">
        <f t="shared" si="13"/>
        <v>993409215</v>
      </c>
      <c r="K169" s="81">
        <f t="shared" si="13"/>
        <v>1033519715</v>
      </c>
      <c r="L169" s="82">
        <f t="shared" si="13"/>
        <v>1097025094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23930519</v>
      </c>
      <c r="D8" s="35">
        <v>28588016</v>
      </c>
      <c r="E8" s="36">
        <v>29113976</v>
      </c>
      <c r="F8" s="37">
        <v>28467831</v>
      </c>
      <c r="G8" s="35">
        <v>28467831</v>
      </c>
      <c r="H8" s="36">
        <v>28467831</v>
      </c>
      <c r="I8" s="38">
        <v>30044224</v>
      </c>
      <c r="J8" s="37">
        <v>37347549</v>
      </c>
      <c r="K8" s="35">
        <v>39065535</v>
      </c>
      <c r="L8" s="36">
        <v>40862550</v>
      </c>
    </row>
    <row r="9" spans="1:12" ht="22.5" customHeight="1" x14ac:dyDescent="0.25">
      <c r="A9" s="39" t="s">
        <v>24</v>
      </c>
      <c r="B9" s="20" t="s">
        <v>19</v>
      </c>
      <c r="C9" s="35">
        <v>-4713036</v>
      </c>
      <c r="D9" s="35">
        <v>-3711532</v>
      </c>
      <c r="E9" s="36">
        <v>-5176749</v>
      </c>
      <c r="F9" s="37">
        <v>-3617970</v>
      </c>
      <c r="G9" s="35">
        <v>-3617970</v>
      </c>
      <c r="H9" s="36">
        <v>-3617970</v>
      </c>
      <c r="I9" s="38">
        <v>-5396424</v>
      </c>
      <c r="J9" s="37">
        <v>-5470332</v>
      </c>
      <c r="K9" s="35">
        <v>-5721967</v>
      </c>
      <c r="L9" s="36">
        <v>-5985178</v>
      </c>
    </row>
    <row r="10" spans="1:12" x14ac:dyDescent="0.25">
      <c r="A10" s="40" t="s">
        <v>25</v>
      </c>
      <c r="B10" s="20" t="s">
        <v>19</v>
      </c>
      <c r="C10" s="41">
        <f>C8+C9</f>
        <v>19217483</v>
      </c>
      <c r="D10" s="41">
        <f t="shared" ref="D10:L10" si="0">D8+D9</f>
        <v>24876484</v>
      </c>
      <c r="E10" s="42">
        <f t="shared" si="0"/>
        <v>23937227</v>
      </c>
      <c r="F10" s="43">
        <f t="shared" si="0"/>
        <v>24849861</v>
      </c>
      <c r="G10" s="41">
        <f t="shared" si="0"/>
        <v>24849861</v>
      </c>
      <c r="H10" s="42">
        <f t="shared" si="0"/>
        <v>24849861</v>
      </c>
      <c r="I10" s="44">
        <f t="shared" si="0"/>
        <v>24647800</v>
      </c>
      <c r="J10" s="45">
        <f t="shared" si="0"/>
        <v>31877217</v>
      </c>
      <c r="K10" s="41">
        <f t="shared" si="0"/>
        <v>33343568</v>
      </c>
      <c r="L10" s="42">
        <f t="shared" si="0"/>
        <v>34877372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533496</v>
      </c>
      <c r="D32" s="35">
        <v>555786</v>
      </c>
      <c r="E32" s="36">
        <v>596060</v>
      </c>
      <c r="F32" s="48">
        <v>653441</v>
      </c>
      <c r="G32" s="35">
        <v>653441</v>
      </c>
      <c r="H32" s="52">
        <v>653441</v>
      </c>
      <c r="I32" s="38">
        <v>630174</v>
      </c>
      <c r="J32" s="37">
        <v>685460</v>
      </c>
      <c r="K32" s="35">
        <v>716991</v>
      </c>
      <c r="L32" s="36">
        <v>749973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533496</v>
      </c>
      <c r="D36" s="41">
        <f t="shared" ref="D36:L36" si="4">D32+D33+D34+D35</f>
        <v>555786</v>
      </c>
      <c r="E36" s="42">
        <f t="shared" si="4"/>
        <v>596060</v>
      </c>
      <c r="F36" s="43">
        <f t="shared" si="4"/>
        <v>653441</v>
      </c>
      <c r="G36" s="41">
        <f t="shared" si="4"/>
        <v>653441</v>
      </c>
      <c r="H36" s="42">
        <f t="shared" si="4"/>
        <v>653441</v>
      </c>
      <c r="I36" s="44">
        <f t="shared" si="4"/>
        <v>630174</v>
      </c>
      <c r="J36" s="45">
        <f t="shared" si="4"/>
        <v>685460</v>
      </c>
      <c r="K36" s="41">
        <f t="shared" si="4"/>
        <v>716991</v>
      </c>
      <c r="L36" s="42">
        <f t="shared" si="4"/>
        <v>749973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30552139</v>
      </c>
      <c r="D53" s="35">
        <v>34660907</v>
      </c>
      <c r="E53" s="36">
        <v>33921517</v>
      </c>
      <c r="F53" s="48">
        <v>34266721</v>
      </c>
      <c r="G53" s="35">
        <v>34266721</v>
      </c>
      <c r="H53" s="52">
        <v>34266721</v>
      </c>
      <c r="I53" s="38">
        <v>37221110</v>
      </c>
      <c r="J53" s="37">
        <v>42740385</v>
      </c>
      <c r="K53" s="35">
        <v>44683446</v>
      </c>
      <c r="L53" s="36">
        <v>46671699</v>
      </c>
    </row>
    <row r="54" spans="1:12" x14ac:dyDescent="0.25">
      <c r="A54" s="34" t="s">
        <v>52</v>
      </c>
      <c r="B54" s="20" t="s">
        <v>19</v>
      </c>
      <c r="C54" s="35">
        <v>4657917</v>
      </c>
      <c r="D54" s="35">
        <v>5274949</v>
      </c>
      <c r="E54" s="36">
        <v>5615513</v>
      </c>
      <c r="F54" s="48">
        <v>5284101</v>
      </c>
      <c r="G54" s="35">
        <v>5284101</v>
      </c>
      <c r="H54" s="52">
        <v>5284101</v>
      </c>
      <c r="I54" s="38">
        <v>6008163</v>
      </c>
      <c r="J54" s="37">
        <v>6846556</v>
      </c>
      <c r="K54" s="35">
        <v>7249383</v>
      </c>
      <c r="L54" s="36">
        <v>7575382</v>
      </c>
    </row>
    <row r="55" spans="1:12" x14ac:dyDescent="0.25">
      <c r="A55" s="34" t="s">
        <v>53</v>
      </c>
      <c r="B55" s="20" t="s">
        <v>19</v>
      </c>
      <c r="C55" s="35">
        <v>1881628</v>
      </c>
      <c r="D55" s="35">
        <v>2521881</v>
      </c>
      <c r="E55" s="36">
        <v>2403888</v>
      </c>
      <c r="F55" s="48">
        <v>2286179</v>
      </c>
      <c r="G55" s="35">
        <v>2286179</v>
      </c>
      <c r="H55" s="52">
        <v>2286179</v>
      </c>
      <c r="I55" s="38">
        <v>2665374</v>
      </c>
      <c r="J55" s="37">
        <v>2580561</v>
      </c>
      <c r="K55" s="35">
        <v>2699268</v>
      </c>
      <c r="L55" s="36">
        <v>2820735</v>
      </c>
    </row>
    <row r="56" spans="1:12" x14ac:dyDescent="0.25">
      <c r="A56" s="34" t="s">
        <v>54</v>
      </c>
      <c r="B56" s="20" t="s">
        <v>19</v>
      </c>
      <c r="C56" s="35">
        <v>365262</v>
      </c>
      <c r="D56" s="35">
        <v>560929</v>
      </c>
      <c r="E56" s="36">
        <v>717639</v>
      </c>
      <c r="F56" s="48">
        <v>860896</v>
      </c>
      <c r="G56" s="35">
        <v>860896</v>
      </c>
      <c r="H56" s="52">
        <v>860896</v>
      </c>
      <c r="I56" s="38">
        <v>767400</v>
      </c>
      <c r="J56" s="37">
        <v>945914</v>
      </c>
      <c r="K56" s="35">
        <v>989426</v>
      </c>
      <c r="L56" s="36">
        <v>1033950</v>
      </c>
    </row>
    <row r="57" spans="1:12" x14ac:dyDescent="0.25">
      <c r="A57" s="34" t="s">
        <v>55</v>
      </c>
      <c r="B57" s="20" t="s">
        <v>19</v>
      </c>
      <c r="C57" s="35">
        <v>2210437</v>
      </c>
      <c r="D57" s="35">
        <v>2744505</v>
      </c>
      <c r="E57" s="36">
        <v>2245656</v>
      </c>
      <c r="F57" s="48">
        <v>2711661</v>
      </c>
      <c r="G57" s="35">
        <v>2711661</v>
      </c>
      <c r="H57" s="52">
        <v>2711661</v>
      </c>
      <c r="I57" s="38">
        <v>3145476</v>
      </c>
      <c r="J57" s="37">
        <v>3389362</v>
      </c>
      <c r="K57" s="35">
        <v>3586066</v>
      </c>
      <c r="L57" s="36">
        <v>3747438</v>
      </c>
    </row>
    <row r="58" spans="1:12" x14ac:dyDescent="0.25">
      <c r="A58" s="34" t="s">
        <v>56</v>
      </c>
      <c r="B58" s="20" t="s">
        <v>19</v>
      </c>
      <c r="C58" s="35">
        <v>640659</v>
      </c>
      <c r="D58" s="35">
        <v>930717</v>
      </c>
      <c r="E58" s="36">
        <v>683776</v>
      </c>
      <c r="F58" s="48">
        <v>267031</v>
      </c>
      <c r="G58" s="35">
        <v>267031</v>
      </c>
      <c r="H58" s="52">
        <v>267031</v>
      </c>
      <c r="I58" s="38">
        <v>633772</v>
      </c>
      <c r="J58" s="37">
        <v>480000</v>
      </c>
      <c r="K58" s="35">
        <v>502080</v>
      </c>
      <c r="L58" s="36">
        <v>524673</v>
      </c>
    </row>
    <row r="59" spans="1:12" x14ac:dyDescent="0.25">
      <c r="A59" s="34" t="s">
        <v>57</v>
      </c>
      <c r="B59" s="20" t="s">
        <v>19</v>
      </c>
      <c r="C59" s="35">
        <v>160602</v>
      </c>
      <c r="D59" s="35">
        <v>345225</v>
      </c>
      <c r="E59" s="36">
        <v>359600</v>
      </c>
      <c r="F59" s="48">
        <v>159865</v>
      </c>
      <c r="G59" s="35">
        <v>159865</v>
      </c>
      <c r="H59" s="52">
        <v>159865</v>
      </c>
      <c r="I59" s="38">
        <v>386808</v>
      </c>
      <c r="J59" s="37">
        <v>320000</v>
      </c>
      <c r="K59" s="35">
        <v>334720</v>
      </c>
      <c r="L59" s="36">
        <v>349783</v>
      </c>
    </row>
    <row r="60" spans="1:12" x14ac:dyDescent="0.25">
      <c r="A60" s="34" t="s">
        <v>58</v>
      </c>
      <c r="B60" s="20" t="s">
        <v>19</v>
      </c>
      <c r="C60" s="35">
        <v>214810</v>
      </c>
      <c r="D60" s="35">
        <v>222427</v>
      </c>
      <c r="E60" s="36">
        <v>232729</v>
      </c>
      <c r="F60" s="48">
        <v>434139</v>
      </c>
      <c r="G60" s="35">
        <v>434139</v>
      </c>
      <c r="H60" s="52">
        <v>434139</v>
      </c>
      <c r="I60" s="38">
        <v>381419</v>
      </c>
      <c r="J60" s="37">
        <v>148246</v>
      </c>
      <c r="K60" s="35">
        <v>155066</v>
      </c>
      <c r="L60" s="36">
        <v>162043</v>
      </c>
    </row>
    <row r="61" spans="1:12" x14ac:dyDescent="0.25">
      <c r="A61" s="34" t="s">
        <v>59</v>
      </c>
      <c r="B61" s="20" t="s">
        <v>19</v>
      </c>
      <c r="C61" s="35">
        <v>16674</v>
      </c>
      <c r="D61" s="35">
        <v>159386</v>
      </c>
      <c r="E61" s="36">
        <v>876086</v>
      </c>
      <c r="F61" s="48">
        <v>18013</v>
      </c>
      <c r="G61" s="35">
        <v>18013</v>
      </c>
      <c r="H61" s="52">
        <v>18013</v>
      </c>
      <c r="I61" s="38">
        <v>591993</v>
      </c>
      <c r="J61" s="37">
        <v>380476</v>
      </c>
      <c r="K61" s="35">
        <v>397980</v>
      </c>
      <c r="L61" s="36">
        <v>415886</v>
      </c>
    </row>
    <row r="62" spans="1:12" x14ac:dyDescent="0.25">
      <c r="A62" s="34" t="s">
        <v>60</v>
      </c>
      <c r="B62" s="20" t="s">
        <v>19</v>
      </c>
      <c r="C62" s="35">
        <v>1276556</v>
      </c>
      <c r="D62" s="35">
        <v>1528721</v>
      </c>
      <c r="E62" s="36">
        <v>1794358</v>
      </c>
      <c r="F62" s="48">
        <v>2134478</v>
      </c>
      <c r="G62" s="35">
        <v>2134478</v>
      </c>
      <c r="H62" s="52">
        <v>2134478</v>
      </c>
      <c r="I62" s="38">
        <v>619789</v>
      </c>
      <c r="J62" s="37">
        <v>1249191</v>
      </c>
      <c r="K62" s="35">
        <v>1306652</v>
      </c>
      <c r="L62" s="36">
        <v>1365451</v>
      </c>
    </row>
    <row r="63" spans="1:12" x14ac:dyDescent="0.25">
      <c r="A63" s="34" t="s">
        <v>61</v>
      </c>
      <c r="B63" s="20" t="s">
        <v>19</v>
      </c>
      <c r="C63" s="35">
        <v>172894</v>
      </c>
      <c r="D63" s="35">
        <v>250396</v>
      </c>
      <c r="E63" s="36">
        <v>379639</v>
      </c>
      <c r="F63" s="48">
        <v>947335</v>
      </c>
      <c r="G63" s="35">
        <v>947335</v>
      </c>
      <c r="H63" s="52">
        <v>947335</v>
      </c>
      <c r="I63" s="38">
        <v>269447</v>
      </c>
      <c r="J63" s="37">
        <v>554191</v>
      </c>
      <c r="K63" s="35">
        <v>579684</v>
      </c>
      <c r="L63" s="36">
        <v>605770</v>
      </c>
    </row>
    <row r="64" spans="1:12" x14ac:dyDescent="0.25">
      <c r="A64" s="34" t="s">
        <v>62</v>
      </c>
      <c r="B64" s="20" t="s">
        <v>63</v>
      </c>
      <c r="C64" s="35">
        <v>986000</v>
      </c>
      <c r="D64" s="35">
        <v>1892749</v>
      </c>
      <c r="E64" s="36">
        <v>-196000</v>
      </c>
      <c r="F64" s="48">
        <v>85260</v>
      </c>
      <c r="G64" s="35">
        <v>85260</v>
      </c>
      <c r="H64" s="52">
        <v>85260</v>
      </c>
      <c r="I64" s="38">
        <v>7835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79456</v>
      </c>
      <c r="D67" s="35">
        <v>0</v>
      </c>
      <c r="E67" s="36">
        <v>0</v>
      </c>
      <c r="F67" s="48">
        <v>234777</v>
      </c>
      <c r="G67" s="35">
        <v>234777</v>
      </c>
      <c r="H67" s="52">
        <v>234777</v>
      </c>
      <c r="I67" s="38">
        <v>939948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43215034</v>
      </c>
      <c r="D69" s="41">
        <f t="shared" ref="D69:L69" si="5">SUM(D53:D68)</f>
        <v>51092792</v>
      </c>
      <c r="E69" s="42">
        <f t="shared" si="5"/>
        <v>49034401</v>
      </c>
      <c r="F69" s="43">
        <f t="shared" si="5"/>
        <v>49690456</v>
      </c>
      <c r="G69" s="41">
        <f t="shared" si="5"/>
        <v>49690456</v>
      </c>
      <c r="H69" s="42">
        <f t="shared" si="5"/>
        <v>49690456</v>
      </c>
      <c r="I69" s="44">
        <f t="shared" si="5"/>
        <v>53638534</v>
      </c>
      <c r="J69" s="45">
        <f t="shared" si="5"/>
        <v>59634882</v>
      </c>
      <c r="K69" s="41">
        <f t="shared" si="5"/>
        <v>62483771</v>
      </c>
      <c r="L69" s="42">
        <f t="shared" si="5"/>
        <v>65272810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43215034</v>
      </c>
      <c r="D71" s="41">
        <f t="shared" ref="D71:L71" si="6">D69+D70</f>
        <v>51092792</v>
      </c>
      <c r="E71" s="42">
        <f t="shared" si="6"/>
        <v>49034401</v>
      </c>
      <c r="F71" s="43">
        <f t="shared" si="6"/>
        <v>49690456</v>
      </c>
      <c r="G71" s="41">
        <f t="shared" si="6"/>
        <v>49690456</v>
      </c>
      <c r="H71" s="42">
        <f t="shared" si="6"/>
        <v>49690456</v>
      </c>
      <c r="I71" s="44">
        <f t="shared" si="6"/>
        <v>53638534</v>
      </c>
      <c r="J71" s="45">
        <f t="shared" si="6"/>
        <v>59634882</v>
      </c>
      <c r="K71" s="41">
        <f t="shared" si="6"/>
        <v>62483771</v>
      </c>
      <c r="L71" s="42">
        <f t="shared" si="6"/>
        <v>65272810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10577058</v>
      </c>
      <c r="D79" s="35">
        <v>11676803</v>
      </c>
      <c r="E79" s="36">
        <v>12881771</v>
      </c>
      <c r="F79" s="48">
        <v>12435437</v>
      </c>
      <c r="G79" s="35">
        <v>12435437</v>
      </c>
      <c r="H79" s="52">
        <v>12435437</v>
      </c>
      <c r="I79" s="38">
        <v>10231144</v>
      </c>
      <c r="J79" s="37">
        <v>11803747</v>
      </c>
      <c r="K79" s="35">
        <v>12346719</v>
      </c>
      <c r="L79" s="36">
        <v>12902322</v>
      </c>
    </row>
    <row r="80" spans="1:12" x14ac:dyDescent="0.25">
      <c r="A80" s="34" t="s">
        <v>75</v>
      </c>
      <c r="B80" s="20" t="s">
        <v>19</v>
      </c>
      <c r="C80" s="35">
        <v>178942</v>
      </c>
      <c r="D80" s="35">
        <v>86317</v>
      </c>
      <c r="E80" s="36">
        <v>86317</v>
      </c>
      <c r="F80" s="48">
        <v>207305</v>
      </c>
      <c r="G80" s="35">
        <v>207305</v>
      </c>
      <c r="H80" s="52">
        <v>207305</v>
      </c>
      <c r="I80" s="38">
        <v>74504</v>
      </c>
      <c r="J80" s="37">
        <v>26599</v>
      </c>
      <c r="K80" s="35">
        <v>27823</v>
      </c>
      <c r="L80" s="36">
        <v>29075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10756000</v>
      </c>
      <c r="D83" s="41">
        <f t="shared" ref="D83:L83" si="7">SUM(D79:D81)</f>
        <v>11763120</v>
      </c>
      <c r="E83" s="42">
        <f t="shared" si="7"/>
        <v>12968088</v>
      </c>
      <c r="F83" s="43">
        <f t="shared" si="7"/>
        <v>12642742</v>
      </c>
      <c r="G83" s="41">
        <f t="shared" si="7"/>
        <v>12642742</v>
      </c>
      <c r="H83" s="42">
        <f t="shared" si="7"/>
        <v>12642742</v>
      </c>
      <c r="I83" s="44">
        <f t="shared" si="7"/>
        <v>10305648</v>
      </c>
      <c r="J83" s="45">
        <f t="shared" si="7"/>
        <v>11830346</v>
      </c>
      <c r="K83" s="41">
        <f t="shared" si="7"/>
        <v>12374542</v>
      </c>
      <c r="L83" s="42">
        <f t="shared" si="7"/>
        <v>12931397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20143864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151681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151681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20143864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9416957</v>
      </c>
      <c r="D96" s="35">
        <v>9140263</v>
      </c>
      <c r="E96" s="36">
        <v>8381811</v>
      </c>
      <c r="F96" s="48">
        <v>11456644</v>
      </c>
      <c r="G96" s="35">
        <v>11636754</v>
      </c>
      <c r="H96" s="52">
        <v>11636754</v>
      </c>
      <c r="I96" s="38">
        <v>9714822</v>
      </c>
      <c r="J96" s="37">
        <v>9694769</v>
      </c>
      <c r="K96" s="35">
        <v>9983029</v>
      </c>
      <c r="L96" s="36">
        <v>10432274</v>
      </c>
    </row>
    <row r="97" spans="1:12" x14ac:dyDescent="0.25">
      <c r="A97" s="55" t="s">
        <v>87</v>
      </c>
      <c r="B97" s="20" t="s">
        <v>19</v>
      </c>
      <c r="C97" s="35">
        <v>1632590</v>
      </c>
      <c r="D97" s="35">
        <v>4093118</v>
      </c>
      <c r="E97" s="36">
        <v>1524819</v>
      </c>
      <c r="F97" s="48">
        <v>3871025</v>
      </c>
      <c r="G97" s="35">
        <v>4171025</v>
      </c>
      <c r="H97" s="52">
        <v>4171025</v>
      </c>
      <c r="I97" s="38">
        <v>2317934</v>
      </c>
      <c r="J97" s="37">
        <v>2593500</v>
      </c>
      <c r="K97" s="35">
        <v>2660501</v>
      </c>
      <c r="L97" s="36">
        <v>2780224</v>
      </c>
    </row>
    <row r="98" spans="1:12" x14ac:dyDescent="0.25">
      <c r="A98" s="55" t="s">
        <v>88</v>
      </c>
      <c r="B98" s="20" t="s">
        <v>19</v>
      </c>
      <c r="C98" s="35">
        <v>27057566</v>
      </c>
      <c r="D98" s="35">
        <v>33796963</v>
      </c>
      <c r="E98" s="36">
        <v>50983816</v>
      </c>
      <c r="F98" s="48">
        <v>13704951</v>
      </c>
      <c r="G98" s="35">
        <v>121972404</v>
      </c>
      <c r="H98" s="52">
        <v>121972404</v>
      </c>
      <c r="I98" s="38">
        <v>100800562</v>
      </c>
      <c r="J98" s="37">
        <v>28437443</v>
      </c>
      <c r="K98" s="35">
        <v>22812016</v>
      </c>
      <c r="L98" s="36">
        <v>23068800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38107113</v>
      </c>
      <c r="D127" s="41">
        <f t="shared" ref="D127:L127" si="10">SUM(D96:D98)</f>
        <v>47030344</v>
      </c>
      <c r="E127" s="42">
        <f t="shared" si="10"/>
        <v>60890446</v>
      </c>
      <c r="F127" s="43">
        <f t="shared" si="10"/>
        <v>29032620</v>
      </c>
      <c r="G127" s="41">
        <f t="shared" si="10"/>
        <v>137780183</v>
      </c>
      <c r="H127" s="42">
        <f t="shared" si="10"/>
        <v>137780183</v>
      </c>
      <c r="I127" s="44">
        <f t="shared" si="10"/>
        <v>112833318</v>
      </c>
      <c r="J127" s="45">
        <f t="shared" si="10"/>
        <v>40725712</v>
      </c>
      <c r="K127" s="41">
        <f t="shared" si="10"/>
        <v>35455546</v>
      </c>
      <c r="L127" s="42">
        <f t="shared" si="10"/>
        <v>36281298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1261022</v>
      </c>
      <c r="D133" s="35">
        <v>1596010</v>
      </c>
      <c r="E133" s="36">
        <v>1663224</v>
      </c>
      <c r="F133" s="48">
        <v>1895400</v>
      </c>
      <c r="G133" s="35">
        <v>1995400</v>
      </c>
      <c r="H133" s="52">
        <v>1995400</v>
      </c>
      <c r="I133" s="38">
        <v>1971354</v>
      </c>
      <c r="J133" s="37">
        <v>2075216</v>
      </c>
      <c r="K133" s="35">
        <v>2170676</v>
      </c>
      <c r="L133" s="36">
        <v>2268356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22445463</v>
      </c>
      <c r="D136" s="35">
        <v>18745792</v>
      </c>
      <c r="E136" s="36">
        <v>25597480</v>
      </c>
      <c r="F136" s="48">
        <v>24390861</v>
      </c>
      <c r="G136" s="35">
        <v>25941298</v>
      </c>
      <c r="H136" s="52">
        <v>25941298</v>
      </c>
      <c r="I136" s="38">
        <v>27191300</v>
      </c>
      <c r="J136" s="37">
        <v>25354652</v>
      </c>
      <c r="K136" s="35">
        <v>26521175</v>
      </c>
      <c r="L136" s="36">
        <v>27714630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23706485</v>
      </c>
      <c r="D157" s="66">
        <f t="shared" ref="D157:L157" si="11">+D130+D131+D133+D136</f>
        <v>20341802</v>
      </c>
      <c r="E157" s="67">
        <f t="shared" si="11"/>
        <v>27260704</v>
      </c>
      <c r="F157" s="68">
        <f t="shared" si="11"/>
        <v>26286261</v>
      </c>
      <c r="G157" s="66">
        <f t="shared" si="11"/>
        <v>27936698</v>
      </c>
      <c r="H157" s="67">
        <f t="shared" si="11"/>
        <v>27936698</v>
      </c>
      <c r="I157" s="69">
        <f t="shared" si="11"/>
        <v>29162654</v>
      </c>
      <c r="J157" s="70">
        <f t="shared" si="11"/>
        <v>27429868</v>
      </c>
      <c r="K157" s="66">
        <f t="shared" si="11"/>
        <v>28691851</v>
      </c>
      <c r="L157" s="67">
        <f t="shared" si="11"/>
        <v>29982986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553630</v>
      </c>
      <c r="D161" s="35">
        <v>7520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27117417</v>
      </c>
      <c r="D162" s="35">
        <v>33258458</v>
      </c>
      <c r="E162" s="36">
        <v>23338223</v>
      </c>
      <c r="F162" s="48">
        <v>12918800</v>
      </c>
      <c r="G162" s="35">
        <v>20518800</v>
      </c>
      <c r="H162" s="52">
        <v>20518800</v>
      </c>
      <c r="I162" s="38">
        <v>22707329</v>
      </c>
      <c r="J162" s="37">
        <v>17759552</v>
      </c>
      <c r="K162" s="35">
        <v>18576491</v>
      </c>
      <c r="L162" s="36">
        <v>19412434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27671047</v>
      </c>
      <c r="D164" s="81">
        <f t="shared" ref="D164:L164" si="12">SUM(D160:D163)</f>
        <v>33265978</v>
      </c>
      <c r="E164" s="82">
        <f t="shared" si="12"/>
        <v>23338223</v>
      </c>
      <c r="F164" s="80">
        <f t="shared" si="12"/>
        <v>12918800</v>
      </c>
      <c r="G164" s="81">
        <f t="shared" si="12"/>
        <v>20518800</v>
      </c>
      <c r="H164" s="82">
        <f t="shared" si="12"/>
        <v>20518800</v>
      </c>
      <c r="I164" s="83">
        <f t="shared" si="12"/>
        <v>22707329</v>
      </c>
      <c r="J164" s="84">
        <f t="shared" si="12"/>
        <v>17759552</v>
      </c>
      <c r="K164" s="81">
        <f t="shared" si="12"/>
        <v>18576491</v>
      </c>
      <c r="L164" s="82">
        <f t="shared" si="12"/>
        <v>19412434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4444892</v>
      </c>
      <c r="D168" s="35">
        <v>4221821</v>
      </c>
      <c r="E168" s="36">
        <v>3222918</v>
      </c>
      <c r="F168" s="48">
        <v>5320878</v>
      </c>
      <c r="G168" s="35">
        <v>5226800</v>
      </c>
      <c r="H168" s="52">
        <v>5226800</v>
      </c>
      <c r="I168" s="38">
        <v>5604215</v>
      </c>
      <c r="J168" s="37">
        <v>6037912</v>
      </c>
      <c r="K168" s="35">
        <v>5867725</v>
      </c>
      <c r="L168" s="36">
        <v>6136575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4444892</v>
      </c>
      <c r="D169" s="81">
        <f t="shared" si="13"/>
        <v>4221821</v>
      </c>
      <c r="E169" s="82">
        <f t="shared" si="13"/>
        <v>3222918</v>
      </c>
      <c r="F169" s="80">
        <f t="shared" si="13"/>
        <v>5320878</v>
      </c>
      <c r="G169" s="81">
        <f t="shared" si="13"/>
        <v>5226800</v>
      </c>
      <c r="H169" s="82">
        <f t="shared" si="13"/>
        <v>5226800</v>
      </c>
      <c r="I169" s="83">
        <f t="shared" si="13"/>
        <v>5604215</v>
      </c>
      <c r="J169" s="84">
        <f t="shared" si="13"/>
        <v>6037912</v>
      </c>
      <c r="K169" s="81">
        <f t="shared" si="13"/>
        <v>5867725</v>
      </c>
      <c r="L169" s="82">
        <f t="shared" si="13"/>
        <v>6136575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18493729</v>
      </c>
      <c r="D8" s="35">
        <v>19284889</v>
      </c>
      <c r="E8" s="36">
        <v>27115297</v>
      </c>
      <c r="F8" s="37">
        <v>29146032</v>
      </c>
      <c r="G8" s="35">
        <v>29146032</v>
      </c>
      <c r="H8" s="36">
        <v>29146032</v>
      </c>
      <c r="I8" s="38">
        <v>28870518</v>
      </c>
      <c r="J8" s="37">
        <v>29869080</v>
      </c>
      <c r="K8" s="35">
        <v>31243058</v>
      </c>
      <c r="L8" s="36">
        <v>32680239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-700164</v>
      </c>
      <c r="G9" s="35">
        <v>-700164</v>
      </c>
      <c r="H9" s="36">
        <v>-700164</v>
      </c>
      <c r="I9" s="38">
        <v>0</v>
      </c>
      <c r="J9" s="37">
        <v>-980268</v>
      </c>
      <c r="K9" s="35">
        <v>-1025360</v>
      </c>
      <c r="L9" s="36">
        <v>-1072527</v>
      </c>
    </row>
    <row r="10" spans="1:12" x14ac:dyDescent="0.25">
      <c r="A10" s="40" t="s">
        <v>25</v>
      </c>
      <c r="B10" s="20" t="s">
        <v>19</v>
      </c>
      <c r="C10" s="41">
        <f>C8+C9</f>
        <v>18493729</v>
      </c>
      <c r="D10" s="41">
        <f t="shared" ref="D10:L10" si="0">D8+D9</f>
        <v>19284889</v>
      </c>
      <c r="E10" s="42">
        <f t="shared" si="0"/>
        <v>27115297</v>
      </c>
      <c r="F10" s="43">
        <f t="shared" si="0"/>
        <v>28445868</v>
      </c>
      <c r="G10" s="41">
        <f t="shared" si="0"/>
        <v>28445868</v>
      </c>
      <c r="H10" s="42">
        <f t="shared" si="0"/>
        <v>28445868</v>
      </c>
      <c r="I10" s="44">
        <f t="shared" si="0"/>
        <v>28870518</v>
      </c>
      <c r="J10" s="45">
        <f t="shared" si="0"/>
        <v>28888812</v>
      </c>
      <c r="K10" s="41">
        <f t="shared" si="0"/>
        <v>30217698</v>
      </c>
      <c r="L10" s="42">
        <f t="shared" si="0"/>
        <v>31607712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1056476</v>
      </c>
      <c r="D32" s="35">
        <v>1216450</v>
      </c>
      <c r="E32" s="36">
        <v>1269267</v>
      </c>
      <c r="F32" s="48">
        <v>1476756</v>
      </c>
      <c r="G32" s="35">
        <v>1476756</v>
      </c>
      <c r="H32" s="52">
        <v>1476756</v>
      </c>
      <c r="I32" s="38">
        <v>1340778</v>
      </c>
      <c r="J32" s="37">
        <v>1410312</v>
      </c>
      <c r="K32" s="35">
        <v>1475186</v>
      </c>
      <c r="L32" s="36">
        <v>1543045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-279128</v>
      </c>
      <c r="D35" s="35">
        <v>-293888</v>
      </c>
      <c r="E35" s="36">
        <v>-302891</v>
      </c>
      <c r="F35" s="48">
        <v>-331692</v>
      </c>
      <c r="G35" s="35">
        <v>-331692</v>
      </c>
      <c r="H35" s="52">
        <v>-331692</v>
      </c>
      <c r="I35" s="38">
        <v>-317357</v>
      </c>
      <c r="J35" s="37">
        <v>-331716</v>
      </c>
      <c r="K35" s="35">
        <v>-346975</v>
      </c>
      <c r="L35" s="36">
        <v>-362936</v>
      </c>
    </row>
    <row r="36" spans="1:12" x14ac:dyDescent="0.25">
      <c r="A36" s="40" t="s">
        <v>47</v>
      </c>
      <c r="B36" s="20" t="s">
        <v>19</v>
      </c>
      <c r="C36" s="41">
        <f>C32+C33+C34+C35</f>
        <v>777348</v>
      </c>
      <c r="D36" s="41">
        <f t="shared" ref="D36:L36" si="4">D32+D33+D34+D35</f>
        <v>922562</v>
      </c>
      <c r="E36" s="42">
        <f t="shared" si="4"/>
        <v>966376</v>
      </c>
      <c r="F36" s="43">
        <f t="shared" si="4"/>
        <v>1145064</v>
      </c>
      <c r="G36" s="41">
        <f t="shared" si="4"/>
        <v>1145064</v>
      </c>
      <c r="H36" s="42">
        <f t="shared" si="4"/>
        <v>1145064</v>
      </c>
      <c r="I36" s="44">
        <f t="shared" si="4"/>
        <v>1023421</v>
      </c>
      <c r="J36" s="45">
        <f t="shared" si="4"/>
        <v>1078596</v>
      </c>
      <c r="K36" s="41">
        <f t="shared" si="4"/>
        <v>1128211</v>
      </c>
      <c r="L36" s="42">
        <f t="shared" si="4"/>
        <v>1180109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38169593</v>
      </c>
      <c r="D53" s="35">
        <v>40509239</v>
      </c>
      <c r="E53" s="36">
        <v>44691721</v>
      </c>
      <c r="F53" s="48">
        <v>49619064</v>
      </c>
      <c r="G53" s="35">
        <v>49619064</v>
      </c>
      <c r="H53" s="52">
        <v>49619064</v>
      </c>
      <c r="I53" s="38">
        <v>50269546</v>
      </c>
      <c r="J53" s="37">
        <v>52849320</v>
      </c>
      <c r="K53" s="35">
        <v>54829758</v>
      </c>
      <c r="L53" s="36">
        <v>57391929</v>
      </c>
    </row>
    <row r="54" spans="1:12" x14ac:dyDescent="0.25">
      <c r="A54" s="34" t="s">
        <v>52</v>
      </c>
      <c r="B54" s="20" t="s">
        <v>19</v>
      </c>
      <c r="C54" s="35">
        <v>5564367</v>
      </c>
      <c r="D54" s="35">
        <v>5705183</v>
      </c>
      <c r="E54" s="36">
        <v>6039442</v>
      </c>
      <c r="F54" s="48">
        <v>6488940</v>
      </c>
      <c r="G54" s="35">
        <v>6488940</v>
      </c>
      <c r="H54" s="52">
        <v>6488940</v>
      </c>
      <c r="I54" s="38">
        <v>6777568</v>
      </c>
      <c r="J54" s="37">
        <v>6957732</v>
      </c>
      <c r="K54" s="35">
        <v>7265075</v>
      </c>
      <c r="L54" s="36">
        <v>7599263</v>
      </c>
    </row>
    <row r="55" spans="1:12" x14ac:dyDescent="0.25">
      <c r="A55" s="34" t="s">
        <v>53</v>
      </c>
      <c r="B55" s="20" t="s">
        <v>19</v>
      </c>
      <c r="C55" s="35">
        <v>2053409</v>
      </c>
      <c r="D55" s="35">
        <v>2033943</v>
      </c>
      <c r="E55" s="36">
        <v>2132816</v>
      </c>
      <c r="F55" s="48">
        <v>2406168</v>
      </c>
      <c r="G55" s="35">
        <v>2406168</v>
      </c>
      <c r="H55" s="52">
        <v>2406168</v>
      </c>
      <c r="I55" s="38">
        <v>2414738</v>
      </c>
      <c r="J55" s="37">
        <v>2462784</v>
      </c>
      <c r="K55" s="35">
        <v>2576073</v>
      </c>
      <c r="L55" s="36">
        <v>2694573</v>
      </c>
    </row>
    <row r="56" spans="1:12" x14ac:dyDescent="0.25">
      <c r="A56" s="34" t="s">
        <v>54</v>
      </c>
      <c r="B56" s="20" t="s">
        <v>19</v>
      </c>
      <c r="C56" s="35">
        <v>1676671</v>
      </c>
      <c r="D56" s="35">
        <v>1876881</v>
      </c>
      <c r="E56" s="36">
        <v>1326118</v>
      </c>
      <c r="F56" s="48">
        <v>1074408</v>
      </c>
      <c r="G56" s="35">
        <v>1074408</v>
      </c>
      <c r="H56" s="52">
        <v>1074408</v>
      </c>
      <c r="I56" s="38">
        <v>1391844</v>
      </c>
      <c r="J56" s="37">
        <v>2100420</v>
      </c>
      <c r="K56" s="35">
        <v>2197041</v>
      </c>
      <c r="L56" s="36">
        <v>2298104</v>
      </c>
    </row>
    <row r="57" spans="1:12" x14ac:dyDescent="0.25">
      <c r="A57" s="34" t="s">
        <v>55</v>
      </c>
      <c r="B57" s="20" t="s">
        <v>19</v>
      </c>
      <c r="C57" s="35">
        <v>2940904</v>
      </c>
      <c r="D57" s="35">
        <v>2721748</v>
      </c>
      <c r="E57" s="36">
        <v>3120564</v>
      </c>
      <c r="F57" s="48">
        <v>3214680</v>
      </c>
      <c r="G57" s="35">
        <v>3214680</v>
      </c>
      <c r="H57" s="52">
        <v>3214680</v>
      </c>
      <c r="I57" s="38">
        <v>3360816</v>
      </c>
      <c r="J57" s="37">
        <v>3220884</v>
      </c>
      <c r="K57" s="35">
        <v>3369043</v>
      </c>
      <c r="L57" s="36">
        <v>3524023</v>
      </c>
    </row>
    <row r="58" spans="1:12" x14ac:dyDescent="0.25">
      <c r="A58" s="34" t="s">
        <v>56</v>
      </c>
      <c r="B58" s="20" t="s">
        <v>19</v>
      </c>
      <c r="C58" s="35">
        <v>1903064</v>
      </c>
      <c r="D58" s="35">
        <v>2001960</v>
      </c>
      <c r="E58" s="36">
        <v>2493344</v>
      </c>
      <c r="F58" s="48">
        <v>2509440</v>
      </c>
      <c r="G58" s="35">
        <v>2509440</v>
      </c>
      <c r="H58" s="52">
        <v>2509440</v>
      </c>
      <c r="I58" s="38">
        <v>2401808</v>
      </c>
      <c r="J58" s="37">
        <v>2424336</v>
      </c>
      <c r="K58" s="35">
        <v>2563307</v>
      </c>
      <c r="L58" s="36">
        <v>2681446</v>
      </c>
    </row>
    <row r="59" spans="1:12" x14ac:dyDescent="0.25">
      <c r="A59" s="34" t="s">
        <v>57</v>
      </c>
      <c r="B59" s="20" t="s">
        <v>19</v>
      </c>
      <c r="C59" s="35">
        <v>405580</v>
      </c>
      <c r="D59" s="35">
        <v>399190</v>
      </c>
      <c r="E59" s="36">
        <v>437219</v>
      </c>
      <c r="F59" s="48">
        <v>542904</v>
      </c>
      <c r="G59" s="35">
        <v>542904</v>
      </c>
      <c r="H59" s="52">
        <v>542904</v>
      </c>
      <c r="I59" s="38">
        <v>426147</v>
      </c>
      <c r="J59" s="37">
        <v>434904</v>
      </c>
      <c r="K59" s="35">
        <v>454911</v>
      </c>
      <c r="L59" s="36">
        <v>475838</v>
      </c>
    </row>
    <row r="60" spans="1:12" x14ac:dyDescent="0.25">
      <c r="A60" s="34" t="s">
        <v>58</v>
      </c>
      <c r="B60" s="20" t="s">
        <v>19</v>
      </c>
      <c r="C60" s="35">
        <v>95486</v>
      </c>
      <c r="D60" s="35">
        <v>95124</v>
      </c>
      <c r="E60" s="36">
        <v>164916</v>
      </c>
      <c r="F60" s="48">
        <v>98100</v>
      </c>
      <c r="G60" s="35">
        <v>98100</v>
      </c>
      <c r="H60" s="52">
        <v>98100</v>
      </c>
      <c r="I60" s="38">
        <v>322056</v>
      </c>
      <c r="J60" s="37">
        <v>325536</v>
      </c>
      <c r="K60" s="35">
        <v>340511</v>
      </c>
      <c r="L60" s="36">
        <v>356174</v>
      </c>
    </row>
    <row r="61" spans="1:12" x14ac:dyDescent="0.25">
      <c r="A61" s="34" t="s">
        <v>59</v>
      </c>
      <c r="B61" s="20" t="s">
        <v>19</v>
      </c>
      <c r="C61" s="35">
        <v>178697</v>
      </c>
      <c r="D61" s="35">
        <v>689129</v>
      </c>
      <c r="E61" s="36">
        <v>182313</v>
      </c>
      <c r="F61" s="48">
        <v>729132</v>
      </c>
      <c r="G61" s="35">
        <v>729132</v>
      </c>
      <c r="H61" s="52">
        <v>729132</v>
      </c>
      <c r="I61" s="38">
        <v>776823</v>
      </c>
      <c r="J61" s="37">
        <v>791856</v>
      </c>
      <c r="K61" s="35">
        <v>828282</v>
      </c>
      <c r="L61" s="36">
        <v>866387</v>
      </c>
    </row>
    <row r="62" spans="1:12" x14ac:dyDescent="0.25">
      <c r="A62" s="34" t="s">
        <v>60</v>
      </c>
      <c r="B62" s="20" t="s">
        <v>19</v>
      </c>
      <c r="C62" s="35">
        <v>829157</v>
      </c>
      <c r="D62" s="35">
        <v>2987731</v>
      </c>
      <c r="E62" s="36">
        <v>2301147</v>
      </c>
      <c r="F62" s="48">
        <v>1929768</v>
      </c>
      <c r="G62" s="35">
        <v>1929768</v>
      </c>
      <c r="H62" s="52">
        <v>1929768</v>
      </c>
      <c r="I62" s="38">
        <v>1858500</v>
      </c>
      <c r="J62" s="37">
        <v>1562688</v>
      </c>
      <c r="K62" s="35">
        <v>1634572</v>
      </c>
      <c r="L62" s="36">
        <v>1709760</v>
      </c>
    </row>
    <row r="63" spans="1:12" x14ac:dyDescent="0.25">
      <c r="A63" s="34" t="s">
        <v>61</v>
      </c>
      <c r="B63" s="20" t="s">
        <v>19</v>
      </c>
      <c r="C63" s="35">
        <v>144821</v>
      </c>
      <c r="D63" s="35">
        <v>326000</v>
      </c>
      <c r="E63" s="36">
        <v>386609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710245</v>
      </c>
      <c r="D64" s="35">
        <v>968865</v>
      </c>
      <c r="E64" s="36">
        <v>961882</v>
      </c>
      <c r="F64" s="48">
        <v>0</v>
      </c>
      <c r="G64" s="35">
        <v>0</v>
      </c>
      <c r="H64" s="52">
        <v>0</v>
      </c>
      <c r="I64" s="38">
        <v>246241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54671994</v>
      </c>
      <c r="D69" s="41">
        <f t="shared" ref="D69:L69" si="5">SUM(D53:D68)</f>
        <v>60314993</v>
      </c>
      <c r="E69" s="42">
        <f t="shared" si="5"/>
        <v>64238091</v>
      </c>
      <c r="F69" s="43">
        <f t="shared" si="5"/>
        <v>68612604</v>
      </c>
      <c r="G69" s="41">
        <f t="shared" si="5"/>
        <v>68612604</v>
      </c>
      <c r="H69" s="42">
        <f t="shared" si="5"/>
        <v>68612604</v>
      </c>
      <c r="I69" s="44">
        <f t="shared" si="5"/>
        <v>70246087</v>
      </c>
      <c r="J69" s="45">
        <f t="shared" si="5"/>
        <v>73130460</v>
      </c>
      <c r="K69" s="41">
        <f t="shared" si="5"/>
        <v>76058573</v>
      </c>
      <c r="L69" s="42">
        <f t="shared" si="5"/>
        <v>79597497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54671994</v>
      </c>
      <c r="D71" s="41">
        <f t="shared" ref="D71:L71" si="6">D69+D70</f>
        <v>60314993</v>
      </c>
      <c r="E71" s="42">
        <f t="shared" si="6"/>
        <v>64238091</v>
      </c>
      <c r="F71" s="43">
        <f t="shared" si="6"/>
        <v>68612604</v>
      </c>
      <c r="G71" s="41">
        <f t="shared" si="6"/>
        <v>68612604</v>
      </c>
      <c r="H71" s="42">
        <f t="shared" si="6"/>
        <v>68612604</v>
      </c>
      <c r="I71" s="44">
        <f t="shared" si="6"/>
        <v>70246087</v>
      </c>
      <c r="J71" s="45">
        <f t="shared" si="6"/>
        <v>73130460</v>
      </c>
      <c r="K71" s="41">
        <f t="shared" si="6"/>
        <v>76058573</v>
      </c>
      <c r="L71" s="42">
        <f t="shared" si="6"/>
        <v>79597497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19758804</v>
      </c>
      <c r="D79" s="35">
        <v>19494423</v>
      </c>
      <c r="E79" s="36">
        <v>15902891</v>
      </c>
      <c r="F79" s="48">
        <v>21907680</v>
      </c>
      <c r="G79" s="35">
        <v>19430060</v>
      </c>
      <c r="H79" s="52">
        <v>19430060</v>
      </c>
      <c r="I79" s="38">
        <v>16498046</v>
      </c>
      <c r="J79" s="37">
        <v>20382156</v>
      </c>
      <c r="K79" s="35">
        <v>21319737</v>
      </c>
      <c r="L79" s="36">
        <v>22300445</v>
      </c>
    </row>
    <row r="80" spans="1:12" x14ac:dyDescent="0.25">
      <c r="A80" s="34" t="s">
        <v>75</v>
      </c>
      <c r="B80" s="20" t="s">
        <v>19</v>
      </c>
      <c r="C80" s="35">
        <v>453575</v>
      </c>
      <c r="D80" s="35">
        <v>191032</v>
      </c>
      <c r="E80" s="36">
        <v>112585</v>
      </c>
      <c r="F80" s="48">
        <v>333720</v>
      </c>
      <c r="G80" s="35">
        <v>69935</v>
      </c>
      <c r="H80" s="52">
        <v>69935</v>
      </c>
      <c r="I80" s="38">
        <v>112893</v>
      </c>
      <c r="J80" s="37">
        <v>73368</v>
      </c>
      <c r="K80" s="35">
        <v>76743</v>
      </c>
      <c r="L80" s="36">
        <v>80273</v>
      </c>
    </row>
    <row r="81" spans="1:12" x14ac:dyDescent="0.25">
      <c r="A81" s="34" t="s">
        <v>76</v>
      </c>
      <c r="B81" s="20" t="s">
        <v>19</v>
      </c>
      <c r="C81" s="35">
        <v>2634424</v>
      </c>
      <c r="D81" s="35">
        <v>783195</v>
      </c>
      <c r="E81" s="36">
        <v>-1060814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22846803</v>
      </c>
      <c r="D83" s="41">
        <f t="shared" ref="D83:L83" si="7">SUM(D79:D81)</f>
        <v>20468650</v>
      </c>
      <c r="E83" s="42">
        <f t="shared" si="7"/>
        <v>14954662</v>
      </c>
      <c r="F83" s="43">
        <f t="shared" si="7"/>
        <v>22241400</v>
      </c>
      <c r="G83" s="41">
        <f t="shared" si="7"/>
        <v>19499995</v>
      </c>
      <c r="H83" s="42">
        <f t="shared" si="7"/>
        <v>19499995</v>
      </c>
      <c r="I83" s="44">
        <f t="shared" si="7"/>
        <v>16610939</v>
      </c>
      <c r="J83" s="45">
        <f t="shared" si="7"/>
        <v>20455524</v>
      </c>
      <c r="K83" s="41">
        <f t="shared" si="7"/>
        <v>21396480</v>
      </c>
      <c r="L83" s="42">
        <f t="shared" si="7"/>
        <v>22380718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563297</v>
      </c>
      <c r="D92" s="35">
        <v>590122</v>
      </c>
      <c r="E92" s="36">
        <v>556406</v>
      </c>
      <c r="F92" s="48">
        <v>600000</v>
      </c>
      <c r="G92" s="35">
        <v>600000</v>
      </c>
      <c r="H92" s="52">
        <v>600000</v>
      </c>
      <c r="I92" s="38">
        <v>522775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563297</v>
      </c>
      <c r="D93" s="41">
        <f t="shared" ref="D93:L93" si="9">SUM(D91:D92)</f>
        <v>590122</v>
      </c>
      <c r="E93" s="42">
        <f t="shared" si="9"/>
        <v>556406</v>
      </c>
      <c r="F93" s="43">
        <f t="shared" si="9"/>
        <v>600000</v>
      </c>
      <c r="G93" s="41">
        <f t="shared" si="9"/>
        <v>600000</v>
      </c>
      <c r="H93" s="42">
        <f t="shared" si="9"/>
        <v>600000</v>
      </c>
      <c r="I93" s="44">
        <f t="shared" si="9"/>
        <v>522775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10038557</v>
      </c>
      <c r="D96" s="35">
        <v>12925834</v>
      </c>
      <c r="E96" s="36">
        <v>14573851</v>
      </c>
      <c r="F96" s="48">
        <v>14016132</v>
      </c>
      <c r="G96" s="35">
        <v>16148096</v>
      </c>
      <c r="H96" s="52">
        <v>16148096</v>
      </c>
      <c r="I96" s="38">
        <v>14920603</v>
      </c>
      <c r="J96" s="37">
        <v>14215896</v>
      </c>
      <c r="K96" s="35">
        <v>14850008</v>
      </c>
      <c r="L96" s="36">
        <v>15533182</v>
      </c>
    </row>
    <row r="97" spans="1:12" x14ac:dyDescent="0.25">
      <c r="A97" s="55" t="s">
        <v>87</v>
      </c>
      <c r="B97" s="20" t="s">
        <v>19</v>
      </c>
      <c r="C97" s="35">
        <v>7475840</v>
      </c>
      <c r="D97" s="35">
        <v>5112341</v>
      </c>
      <c r="E97" s="36">
        <v>3123409</v>
      </c>
      <c r="F97" s="48">
        <v>3200544</v>
      </c>
      <c r="G97" s="35">
        <v>11163139</v>
      </c>
      <c r="H97" s="52">
        <v>11163139</v>
      </c>
      <c r="I97" s="38">
        <v>9934082</v>
      </c>
      <c r="J97" s="37">
        <v>2530668</v>
      </c>
      <c r="K97" s="35">
        <v>1078079</v>
      </c>
      <c r="L97" s="36">
        <v>1127671</v>
      </c>
    </row>
    <row r="98" spans="1:12" x14ac:dyDescent="0.25">
      <c r="A98" s="55" t="s">
        <v>88</v>
      </c>
      <c r="B98" s="20" t="s">
        <v>19</v>
      </c>
      <c r="C98" s="35">
        <v>7949751</v>
      </c>
      <c r="D98" s="35">
        <v>10050643</v>
      </c>
      <c r="E98" s="36">
        <v>12897111</v>
      </c>
      <c r="F98" s="48">
        <v>14000796</v>
      </c>
      <c r="G98" s="35">
        <v>13802947</v>
      </c>
      <c r="H98" s="52">
        <v>13802947</v>
      </c>
      <c r="I98" s="38">
        <v>14109378</v>
      </c>
      <c r="J98" s="37">
        <v>18804992</v>
      </c>
      <c r="K98" s="35">
        <v>20529399</v>
      </c>
      <c r="L98" s="36">
        <v>17117824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25464148</v>
      </c>
      <c r="D127" s="41">
        <f t="shared" ref="D127:L127" si="10">SUM(D96:D98)</f>
        <v>28088818</v>
      </c>
      <c r="E127" s="42">
        <f t="shared" si="10"/>
        <v>30594371</v>
      </c>
      <c r="F127" s="43">
        <f t="shared" si="10"/>
        <v>31217472</v>
      </c>
      <c r="G127" s="41">
        <f t="shared" si="10"/>
        <v>41114182</v>
      </c>
      <c r="H127" s="42">
        <f t="shared" si="10"/>
        <v>41114182</v>
      </c>
      <c r="I127" s="44">
        <f t="shared" si="10"/>
        <v>38964063</v>
      </c>
      <c r="J127" s="45">
        <f t="shared" si="10"/>
        <v>35551556</v>
      </c>
      <c r="K127" s="41">
        <f t="shared" si="10"/>
        <v>36457486</v>
      </c>
      <c r="L127" s="42">
        <f t="shared" si="10"/>
        <v>33778677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350004</v>
      </c>
      <c r="G131" s="35">
        <v>350004</v>
      </c>
      <c r="H131" s="52">
        <v>350004</v>
      </c>
      <c r="I131" s="38">
        <v>0</v>
      </c>
      <c r="J131" s="37">
        <v>367152</v>
      </c>
      <c r="K131" s="35">
        <v>384041</v>
      </c>
      <c r="L131" s="36">
        <v>401707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2232456</v>
      </c>
      <c r="D133" s="35">
        <v>1814692</v>
      </c>
      <c r="E133" s="36">
        <v>1771977</v>
      </c>
      <c r="F133" s="48">
        <v>1959684</v>
      </c>
      <c r="G133" s="35">
        <v>2039684</v>
      </c>
      <c r="H133" s="52">
        <v>2039684</v>
      </c>
      <c r="I133" s="38">
        <v>2020527</v>
      </c>
      <c r="J133" s="37">
        <v>2139624</v>
      </c>
      <c r="K133" s="35">
        <v>2238047</v>
      </c>
      <c r="L133" s="36">
        <v>2340997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9278136</v>
      </c>
      <c r="D136" s="35">
        <v>14537471</v>
      </c>
      <c r="E136" s="36">
        <v>16635856</v>
      </c>
      <c r="F136" s="48">
        <v>20207556</v>
      </c>
      <c r="G136" s="35">
        <v>25357901</v>
      </c>
      <c r="H136" s="52">
        <v>25357901</v>
      </c>
      <c r="I136" s="38">
        <v>23846365</v>
      </c>
      <c r="J136" s="37">
        <v>23211244</v>
      </c>
      <c r="K136" s="35">
        <v>24218869</v>
      </c>
      <c r="L136" s="36">
        <v>25330185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11510592</v>
      </c>
      <c r="D157" s="66">
        <f t="shared" ref="D157:L157" si="11">+D130+D131+D133+D136</f>
        <v>16352163</v>
      </c>
      <c r="E157" s="67">
        <f t="shared" si="11"/>
        <v>18407833</v>
      </c>
      <c r="F157" s="68">
        <f t="shared" si="11"/>
        <v>22517244</v>
      </c>
      <c r="G157" s="66">
        <f t="shared" si="11"/>
        <v>27747589</v>
      </c>
      <c r="H157" s="67">
        <f t="shared" si="11"/>
        <v>27747589</v>
      </c>
      <c r="I157" s="69">
        <f t="shared" si="11"/>
        <v>25866892</v>
      </c>
      <c r="J157" s="70">
        <f t="shared" si="11"/>
        <v>25718020</v>
      </c>
      <c r="K157" s="66">
        <f t="shared" si="11"/>
        <v>26840957</v>
      </c>
      <c r="L157" s="67">
        <f t="shared" si="11"/>
        <v>28072889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2878399</v>
      </c>
      <c r="D161" s="35">
        <v>3687650</v>
      </c>
      <c r="E161" s="36">
        <v>5204567</v>
      </c>
      <c r="F161" s="48">
        <v>5581704</v>
      </c>
      <c r="G161" s="35">
        <v>1296554</v>
      </c>
      <c r="H161" s="52">
        <v>1296554</v>
      </c>
      <c r="I161" s="38">
        <v>1237868</v>
      </c>
      <c r="J161" s="37">
        <v>1250676</v>
      </c>
      <c r="K161" s="35">
        <v>1308208</v>
      </c>
      <c r="L161" s="36">
        <v>1368385</v>
      </c>
    </row>
    <row r="162" spans="1:12" x14ac:dyDescent="0.25">
      <c r="A162" s="34" t="s">
        <v>99</v>
      </c>
      <c r="B162" s="20" t="s">
        <v>19</v>
      </c>
      <c r="C162" s="35">
        <v>1472500</v>
      </c>
      <c r="D162" s="35">
        <v>2541677</v>
      </c>
      <c r="E162" s="36">
        <v>4202035</v>
      </c>
      <c r="F162" s="48">
        <v>3977436</v>
      </c>
      <c r="G162" s="35">
        <v>4961221</v>
      </c>
      <c r="H162" s="52">
        <v>4961221</v>
      </c>
      <c r="I162" s="38">
        <v>4330386</v>
      </c>
      <c r="J162" s="37">
        <v>5212728</v>
      </c>
      <c r="K162" s="35">
        <v>5494346</v>
      </c>
      <c r="L162" s="36">
        <v>5747094</v>
      </c>
    </row>
    <row r="163" spans="1:12" x14ac:dyDescent="0.25">
      <c r="A163" s="34" t="s">
        <v>100</v>
      </c>
      <c r="B163" s="20" t="s">
        <v>19</v>
      </c>
      <c r="C163" s="35">
        <v>1788588</v>
      </c>
      <c r="D163" s="35">
        <v>721091</v>
      </c>
      <c r="E163" s="36">
        <v>3512158</v>
      </c>
      <c r="F163" s="48">
        <v>3785040</v>
      </c>
      <c r="G163" s="35">
        <v>7707530</v>
      </c>
      <c r="H163" s="52">
        <v>7707530</v>
      </c>
      <c r="I163" s="38">
        <v>7779161</v>
      </c>
      <c r="J163" s="37">
        <v>4271220</v>
      </c>
      <c r="K163" s="35">
        <v>4467696</v>
      </c>
      <c r="L163" s="36">
        <v>4673211</v>
      </c>
    </row>
    <row r="164" spans="1:12" x14ac:dyDescent="0.25">
      <c r="A164" s="64" t="s">
        <v>101</v>
      </c>
      <c r="B164" s="65" t="s">
        <v>102</v>
      </c>
      <c r="C164" s="80">
        <f>SUM(C160:C163)</f>
        <v>6139487</v>
      </c>
      <c r="D164" s="81">
        <f t="shared" ref="D164:L164" si="12">SUM(D160:D163)</f>
        <v>6950418</v>
      </c>
      <c r="E164" s="82">
        <f t="shared" si="12"/>
        <v>12918760</v>
      </c>
      <c r="F164" s="80">
        <f t="shared" si="12"/>
        <v>13344180</v>
      </c>
      <c r="G164" s="81">
        <f t="shared" si="12"/>
        <v>13965305</v>
      </c>
      <c r="H164" s="82">
        <f t="shared" si="12"/>
        <v>13965305</v>
      </c>
      <c r="I164" s="83">
        <f t="shared" si="12"/>
        <v>13347415</v>
      </c>
      <c r="J164" s="84">
        <f t="shared" si="12"/>
        <v>10734624</v>
      </c>
      <c r="K164" s="81">
        <f t="shared" si="12"/>
        <v>11270250</v>
      </c>
      <c r="L164" s="82">
        <f t="shared" si="12"/>
        <v>11788690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4520026</v>
      </c>
      <c r="D168" s="35">
        <v>4972374</v>
      </c>
      <c r="E168" s="36">
        <v>7436849</v>
      </c>
      <c r="F168" s="48">
        <v>8663724</v>
      </c>
      <c r="G168" s="35">
        <v>5163809</v>
      </c>
      <c r="H168" s="52">
        <v>5163809</v>
      </c>
      <c r="I168" s="38">
        <v>4705119</v>
      </c>
      <c r="J168" s="37">
        <v>3703916</v>
      </c>
      <c r="K168" s="35">
        <v>3869211</v>
      </c>
      <c r="L168" s="36">
        <v>4050101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4520026</v>
      </c>
      <c r="D169" s="81">
        <f t="shared" si="13"/>
        <v>4972374</v>
      </c>
      <c r="E169" s="82">
        <f t="shared" si="13"/>
        <v>7436849</v>
      </c>
      <c r="F169" s="80">
        <f t="shared" si="13"/>
        <v>8663724</v>
      </c>
      <c r="G169" s="81">
        <f t="shared" si="13"/>
        <v>5163809</v>
      </c>
      <c r="H169" s="82">
        <f t="shared" si="13"/>
        <v>5163809</v>
      </c>
      <c r="I169" s="83">
        <f t="shared" si="13"/>
        <v>4705119</v>
      </c>
      <c r="J169" s="84">
        <f t="shared" si="13"/>
        <v>3703916</v>
      </c>
      <c r="K169" s="81">
        <f t="shared" si="13"/>
        <v>3869211</v>
      </c>
      <c r="L169" s="82">
        <f t="shared" si="13"/>
        <v>4050101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279321900</v>
      </c>
      <c r="D20" s="35">
        <v>290242824</v>
      </c>
      <c r="E20" s="36">
        <v>404296349</v>
      </c>
      <c r="F20" s="37">
        <v>559181988</v>
      </c>
      <c r="G20" s="35">
        <v>455011861</v>
      </c>
      <c r="H20" s="36">
        <v>455011861</v>
      </c>
      <c r="I20" s="38">
        <v>437926153</v>
      </c>
      <c r="J20" s="37">
        <v>572611061</v>
      </c>
      <c r="K20" s="35">
        <v>602015593</v>
      </c>
      <c r="L20" s="36">
        <v>629106295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-10314099</v>
      </c>
      <c r="G22" s="35">
        <v>-10314099</v>
      </c>
      <c r="H22" s="49">
        <v>-10314099</v>
      </c>
      <c r="I22" s="38">
        <v>-5799431</v>
      </c>
      <c r="J22" s="37">
        <v>-15697595</v>
      </c>
      <c r="K22" s="35">
        <v>-16419684</v>
      </c>
      <c r="L22" s="36">
        <v>-17158570</v>
      </c>
    </row>
    <row r="23" spans="1:12" x14ac:dyDescent="0.25">
      <c r="A23" s="40" t="s">
        <v>36</v>
      </c>
      <c r="B23" s="50" t="s">
        <v>19</v>
      </c>
      <c r="C23" s="41">
        <f>C20+C21+C22</f>
        <v>279321900</v>
      </c>
      <c r="D23" s="41">
        <f t="shared" ref="D23:L23" si="2">D20+D21+D22</f>
        <v>290242824</v>
      </c>
      <c r="E23" s="42">
        <f t="shared" si="2"/>
        <v>404296349</v>
      </c>
      <c r="F23" s="43">
        <f t="shared" si="2"/>
        <v>548867889</v>
      </c>
      <c r="G23" s="41">
        <f t="shared" si="2"/>
        <v>444697762</v>
      </c>
      <c r="H23" s="42">
        <f t="shared" si="2"/>
        <v>444697762</v>
      </c>
      <c r="I23" s="44">
        <f t="shared" si="2"/>
        <v>432126722</v>
      </c>
      <c r="J23" s="45">
        <f t="shared" si="2"/>
        <v>556913466</v>
      </c>
      <c r="K23" s="41">
        <f t="shared" si="2"/>
        <v>585595909</v>
      </c>
      <c r="L23" s="42">
        <f t="shared" si="2"/>
        <v>611947725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15324158</v>
      </c>
      <c r="D26" s="35">
        <v>19856308</v>
      </c>
      <c r="E26" s="36">
        <v>42939073</v>
      </c>
      <c r="F26" s="48">
        <v>74519567</v>
      </c>
      <c r="G26" s="35">
        <v>54831256</v>
      </c>
      <c r="H26" s="52">
        <v>54831256</v>
      </c>
      <c r="I26" s="38">
        <v>57087049</v>
      </c>
      <c r="J26" s="37">
        <v>62635097</v>
      </c>
      <c r="K26" s="35">
        <v>65516312</v>
      </c>
      <c r="L26" s="36">
        <v>68464546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15324158</v>
      </c>
      <c r="D29" s="41">
        <f t="shared" ref="D29:L29" si="3">D26+D27+D28</f>
        <v>19856308</v>
      </c>
      <c r="E29" s="42">
        <f t="shared" si="3"/>
        <v>42939073</v>
      </c>
      <c r="F29" s="43">
        <f t="shared" si="3"/>
        <v>74519567</v>
      </c>
      <c r="G29" s="41">
        <f t="shared" si="3"/>
        <v>54831256</v>
      </c>
      <c r="H29" s="42">
        <f t="shared" si="3"/>
        <v>54831256</v>
      </c>
      <c r="I29" s="44">
        <f t="shared" si="3"/>
        <v>57087049</v>
      </c>
      <c r="J29" s="45">
        <f t="shared" si="3"/>
        <v>62635097</v>
      </c>
      <c r="K29" s="41">
        <f t="shared" si="3"/>
        <v>65516312</v>
      </c>
      <c r="L29" s="42">
        <f t="shared" si="3"/>
        <v>68464546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148416291</v>
      </c>
      <c r="D53" s="35">
        <v>157293176</v>
      </c>
      <c r="E53" s="36">
        <v>160991597</v>
      </c>
      <c r="F53" s="48">
        <v>188489818</v>
      </c>
      <c r="G53" s="35">
        <v>178631321</v>
      </c>
      <c r="H53" s="52">
        <v>178631321</v>
      </c>
      <c r="I53" s="38">
        <v>183078321</v>
      </c>
      <c r="J53" s="37">
        <v>214485696</v>
      </c>
      <c r="K53" s="35">
        <v>222939936</v>
      </c>
      <c r="L53" s="36">
        <v>232972233</v>
      </c>
    </row>
    <row r="54" spans="1:12" x14ac:dyDescent="0.25">
      <c r="A54" s="34" t="s">
        <v>52</v>
      </c>
      <c r="B54" s="20" t="s">
        <v>19</v>
      </c>
      <c r="C54" s="35">
        <v>35949674</v>
      </c>
      <c r="D54" s="35">
        <v>36337591</v>
      </c>
      <c r="E54" s="36">
        <v>36686152</v>
      </c>
      <c r="F54" s="48">
        <v>41034385</v>
      </c>
      <c r="G54" s="35">
        <v>41744738</v>
      </c>
      <c r="H54" s="52">
        <v>41744738</v>
      </c>
      <c r="I54" s="38">
        <v>42704084</v>
      </c>
      <c r="J54" s="37">
        <v>48239869</v>
      </c>
      <c r="K54" s="35">
        <v>50458906</v>
      </c>
      <c r="L54" s="36">
        <v>52729557</v>
      </c>
    </row>
    <row r="55" spans="1:12" x14ac:dyDescent="0.25">
      <c r="A55" s="34" t="s">
        <v>53</v>
      </c>
      <c r="B55" s="20" t="s">
        <v>19</v>
      </c>
      <c r="C55" s="35">
        <v>13060902</v>
      </c>
      <c r="D55" s="35">
        <v>13221143</v>
      </c>
      <c r="E55" s="36">
        <v>14383557</v>
      </c>
      <c r="F55" s="48">
        <v>17094063</v>
      </c>
      <c r="G55" s="35">
        <v>14689529</v>
      </c>
      <c r="H55" s="52">
        <v>14689529</v>
      </c>
      <c r="I55" s="38">
        <v>15139251</v>
      </c>
      <c r="J55" s="37">
        <v>22176000</v>
      </c>
      <c r="K55" s="35">
        <v>23196096</v>
      </c>
      <c r="L55" s="36">
        <v>24239921</v>
      </c>
    </row>
    <row r="56" spans="1:12" x14ac:dyDescent="0.25">
      <c r="A56" s="34" t="s">
        <v>54</v>
      </c>
      <c r="B56" s="20" t="s">
        <v>19</v>
      </c>
      <c r="C56" s="35">
        <v>9120383</v>
      </c>
      <c r="D56" s="35">
        <v>7495744</v>
      </c>
      <c r="E56" s="36">
        <v>5524749</v>
      </c>
      <c r="F56" s="48">
        <v>7654146</v>
      </c>
      <c r="G56" s="35">
        <v>8587401</v>
      </c>
      <c r="H56" s="52">
        <v>8587401</v>
      </c>
      <c r="I56" s="38">
        <v>8140567</v>
      </c>
      <c r="J56" s="37">
        <v>7677048</v>
      </c>
      <c r="K56" s="35">
        <v>8030192</v>
      </c>
      <c r="L56" s="36">
        <v>8391551</v>
      </c>
    </row>
    <row r="57" spans="1:12" x14ac:dyDescent="0.25">
      <c r="A57" s="34" t="s">
        <v>55</v>
      </c>
      <c r="B57" s="20" t="s">
        <v>19</v>
      </c>
      <c r="C57" s="35">
        <v>12082028</v>
      </c>
      <c r="D57" s="35">
        <v>12336023</v>
      </c>
      <c r="E57" s="36">
        <v>13487829</v>
      </c>
      <c r="F57" s="48">
        <v>15433971</v>
      </c>
      <c r="G57" s="35">
        <v>13231024</v>
      </c>
      <c r="H57" s="52">
        <v>13231024</v>
      </c>
      <c r="I57" s="38">
        <v>12931309</v>
      </c>
      <c r="J57" s="37">
        <v>16726321</v>
      </c>
      <c r="K57" s="35">
        <v>17495730</v>
      </c>
      <c r="L57" s="36">
        <v>18283038</v>
      </c>
    </row>
    <row r="58" spans="1:12" x14ac:dyDescent="0.25">
      <c r="A58" s="34" t="s">
        <v>56</v>
      </c>
      <c r="B58" s="20" t="s">
        <v>19</v>
      </c>
      <c r="C58" s="35">
        <v>21445246</v>
      </c>
      <c r="D58" s="35">
        <v>14328502</v>
      </c>
      <c r="E58" s="36">
        <v>13391065</v>
      </c>
      <c r="F58" s="48">
        <v>15320738</v>
      </c>
      <c r="G58" s="35">
        <v>15434053</v>
      </c>
      <c r="H58" s="52">
        <v>15434053</v>
      </c>
      <c r="I58" s="38">
        <v>13860725</v>
      </c>
      <c r="J58" s="37">
        <v>15758023</v>
      </c>
      <c r="K58" s="35">
        <v>16482891</v>
      </c>
      <c r="L58" s="36">
        <v>17224624</v>
      </c>
    </row>
    <row r="59" spans="1:12" x14ac:dyDescent="0.25">
      <c r="A59" s="34" t="s">
        <v>57</v>
      </c>
      <c r="B59" s="20" t="s">
        <v>19</v>
      </c>
      <c r="C59" s="35">
        <v>129600</v>
      </c>
      <c r="D59" s="35">
        <v>138600</v>
      </c>
      <c r="E59" s="36">
        <v>145900</v>
      </c>
      <c r="F59" s="48">
        <v>1524000</v>
      </c>
      <c r="G59" s="35">
        <v>55800</v>
      </c>
      <c r="H59" s="52">
        <v>55800</v>
      </c>
      <c r="I59" s="38">
        <v>287451</v>
      </c>
      <c r="J59" s="37">
        <v>129600</v>
      </c>
      <c r="K59" s="35">
        <v>135564</v>
      </c>
      <c r="L59" s="36">
        <v>141661</v>
      </c>
    </row>
    <row r="60" spans="1:12" x14ac:dyDescent="0.25">
      <c r="A60" s="34" t="s">
        <v>58</v>
      </c>
      <c r="B60" s="20" t="s">
        <v>19</v>
      </c>
      <c r="C60" s="35">
        <v>1314007</v>
      </c>
      <c r="D60" s="35">
        <v>1366159</v>
      </c>
      <c r="E60" s="36">
        <v>1387278</v>
      </c>
      <c r="F60" s="48">
        <v>1473750</v>
      </c>
      <c r="G60" s="35">
        <v>1263842</v>
      </c>
      <c r="H60" s="52">
        <v>1263842</v>
      </c>
      <c r="I60" s="38">
        <v>1258847</v>
      </c>
      <c r="J60" s="37">
        <v>1294500</v>
      </c>
      <c r="K60" s="35">
        <v>1354047</v>
      </c>
      <c r="L60" s="36">
        <v>1414978</v>
      </c>
    </row>
    <row r="61" spans="1:12" x14ac:dyDescent="0.25">
      <c r="A61" s="34" t="s">
        <v>59</v>
      </c>
      <c r="B61" s="20" t="s">
        <v>19</v>
      </c>
      <c r="C61" s="35">
        <v>18799010</v>
      </c>
      <c r="D61" s="35">
        <v>18177530</v>
      </c>
      <c r="E61" s="36">
        <v>16725836</v>
      </c>
      <c r="F61" s="48">
        <v>18072136</v>
      </c>
      <c r="G61" s="35">
        <v>23309539</v>
      </c>
      <c r="H61" s="52">
        <v>23309539</v>
      </c>
      <c r="I61" s="38">
        <v>22682571</v>
      </c>
      <c r="J61" s="37">
        <v>23863649</v>
      </c>
      <c r="K61" s="35">
        <v>24961376</v>
      </c>
      <c r="L61" s="36">
        <v>26084637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7077726</v>
      </c>
      <c r="E62" s="36">
        <v>3855566</v>
      </c>
      <c r="F62" s="48">
        <v>0</v>
      </c>
      <c r="G62" s="35">
        <v>2372327</v>
      </c>
      <c r="H62" s="52">
        <v>2372327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2905413</v>
      </c>
      <c r="D63" s="35">
        <v>6380998</v>
      </c>
      <c r="E63" s="36">
        <v>4784462</v>
      </c>
      <c r="F63" s="48">
        <v>2874389</v>
      </c>
      <c r="G63" s="35">
        <v>4051290</v>
      </c>
      <c r="H63" s="52">
        <v>4051290</v>
      </c>
      <c r="I63" s="38">
        <v>2882468</v>
      </c>
      <c r="J63" s="37">
        <v>2799916</v>
      </c>
      <c r="K63" s="35">
        <v>2928713</v>
      </c>
      <c r="L63" s="36">
        <v>3060504</v>
      </c>
    </row>
    <row r="64" spans="1:12" x14ac:dyDescent="0.25">
      <c r="A64" s="34" t="s">
        <v>62</v>
      </c>
      <c r="B64" s="20" t="s">
        <v>63</v>
      </c>
      <c r="C64" s="35">
        <v>1504171</v>
      </c>
      <c r="D64" s="35">
        <v>4717675</v>
      </c>
      <c r="E64" s="36">
        <v>5180738</v>
      </c>
      <c r="F64" s="48">
        <v>6318000</v>
      </c>
      <c r="G64" s="35">
        <v>2459016</v>
      </c>
      <c r="H64" s="52">
        <v>2459016</v>
      </c>
      <c r="I64" s="38">
        <v>13091</v>
      </c>
      <c r="J64" s="37">
        <v>10192000</v>
      </c>
      <c r="K64" s="35">
        <v>10660832</v>
      </c>
      <c r="L64" s="36">
        <v>11140569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786513</v>
      </c>
      <c r="D67" s="35">
        <v>1246456</v>
      </c>
      <c r="E67" s="36">
        <v>1160207</v>
      </c>
      <c r="F67" s="48">
        <v>1916176</v>
      </c>
      <c r="G67" s="35">
        <v>2271069</v>
      </c>
      <c r="H67" s="52">
        <v>2271069</v>
      </c>
      <c r="I67" s="38">
        <v>1935209</v>
      </c>
      <c r="J67" s="37">
        <v>2241457</v>
      </c>
      <c r="K67" s="35">
        <v>2344564</v>
      </c>
      <c r="L67" s="36">
        <v>2450069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265513238</v>
      </c>
      <c r="D69" s="41">
        <f t="shared" ref="D69:L69" si="5">SUM(D53:D68)</f>
        <v>280117323</v>
      </c>
      <c r="E69" s="42">
        <f t="shared" si="5"/>
        <v>277704936</v>
      </c>
      <c r="F69" s="43">
        <f t="shared" si="5"/>
        <v>317205572</v>
      </c>
      <c r="G69" s="41">
        <f t="shared" si="5"/>
        <v>308100949</v>
      </c>
      <c r="H69" s="42">
        <f t="shared" si="5"/>
        <v>308100949</v>
      </c>
      <c r="I69" s="44">
        <f t="shared" si="5"/>
        <v>304913894</v>
      </c>
      <c r="J69" s="45">
        <f t="shared" si="5"/>
        <v>365584079</v>
      </c>
      <c r="K69" s="41">
        <f t="shared" si="5"/>
        <v>380988847</v>
      </c>
      <c r="L69" s="42">
        <f t="shared" si="5"/>
        <v>398133342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265513238</v>
      </c>
      <c r="D71" s="41">
        <f t="shared" ref="D71:L71" si="6">D69+D70</f>
        <v>280117323</v>
      </c>
      <c r="E71" s="42">
        <f t="shared" si="6"/>
        <v>277704936</v>
      </c>
      <c r="F71" s="43">
        <f t="shared" si="6"/>
        <v>317205572</v>
      </c>
      <c r="G71" s="41">
        <f t="shared" si="6"/>
        <v>308100949</v>
      </c>
      <c r="H71" s="42">
        <f t="shared" si="6"/>
        <v>308100949</v>
      </c>
      <c r="I71" s="44">
        <f t="shared" si="6"/>
        <v>304913894</v>
      </c>
      <c r="J71" s="45">
        <f t="shared" si="6"/>
        <v>365584079</v>
      </c>
      <c r="K71" s="41">
        <f t="shared" si="6"/>
        <v>380988847</v>
      </c>
      <c r="L71" s="42">
        <f t="shared" si="6"/>
        <v>398133342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48246377</v>
      </c>
      <c r="D79" s="35">
        <v>50110076</v>
      </c>
      <c r="E79" s="36">
        <v>51676848</v>
      </c>
      <c r="F79" s="48">
        <v>56385440</v>
      </c>
      <c r="G79" s="35">
        <v>58061577</v>
      </c>
      <c r="H79" s="52">
        <v>58061577</v>
      </c>
      <c r="I79" s="38">
        <v>53617191</v>
      </c>
      <c r="J79" s="37">
        <v>60906595</v>
      </c>
      <c r="K79" s="35">
        <v>63708298</v>
      </c>
      <c r="L79" s="36">
        <v>66575171</v>
      </c>
    </row>
    <row r="80" spans="1:12" x14ac:dyDescent="0.25">
      <c r="A80" s="34" t="s">
        <v>75</v>
      </c>
      <c r="B80" s="20" t="s">
        <v>19</v>
      </c>
      <c r="C80" s="35">
        <v>167376</v>
      </c>
      <c r="D80" s="35">
        <v>1570829</v>
      </c>
      <c r="E80" s="36">
        <v>635</v>
      </c>
      <c r="F80" s="48">
        <v>7748</v>
      </c>
      <c r="G80" s="35">
        <v>34692</v>
      </c>
      <c r="H80" s="52">
        <v>34692</v>
      </c>
      <c r="I80" s="38">
        <v>636</v>
      </c>
      <c r="J80" s="37">
        <v>36392</v>
      </c>
      <c r="K80" s="35">
        <v>38066</v>
      </c>
      <c r="L80" s="36">
        <v>39779</v>
      </c>
    </row>
    <row r="81" spans="1:12" x14ac:dyDescent="0.25">
      <c r="A81" s="34" t="s">
        <v>76</v>
      </c>
      <c r="B81" s="20" t="s">
        <v>19</v>
      </c>
      <c r="C81" s="35">
        <v>4702557</v>
      </c>
      <c r="D81" s="35">
        <v>0</v>
      </c>
      <c r="E81" s="36">
        <v>13909037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53116310</v>
      </c>
      <c r="D83" s="41">
        <f t="shared" ref="D83:L83" si="7">SUM(D79:D81)</f>
        <v>51680905</v>
      </c>
      <c r="E83" s="42">
        <f t="shared" si="7"/>
        <v>65586520</v>
      </c>
      <c r="F83" s="43">
        <f t="shared" si="7"/>
        <v>56393188</v>
      </c>
      <c r="G83" s="41">
        <f t="shared" si="7"/>
        <v>58096269</v>
      </c>
      <c r="H83" s="42">
        <f t="shared" si="7"/>
        <v>58096269</v>
      </c>
      <c r="I83" s="44">
        <f t="shared" si="7"/>
        <v>53617827</v>
      </c>
      <c r="J83" s="45">
        <f t="shared" si="7"/>
        <v>60942987</v>
      </c>
      <c r="K83" s="41">
        <f t="shared" si="7"/>
        <v>63746364</v>
      </c>
      <c r="L83" s="42">
        <f t="shared" si="7"/>
        <v>66614950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6500000</v>
      </c>
      <c r="D91" s="35">
        <v>9158074</v>
      </c>
      <c r="E91" s="36">
        <v>9550000</v>
      </c>
      <c r="F91" s="48">
        <v>11500000</v>
      </c>
      <c r="G91" s="35">
        <v>12000000</v>
      </c>
      <c r="H91" s="52">
        <v>12000000</v>
      </c>
      <c r="I91" s="38">
        <v>11770441</v>
      </c>
      <c r="J91" s="37">
        <v>12700000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192242</v>
      </c>
      <c r="H92" s="52">
        <v>192242</v>
      </c>
      <c r="I92" s="38">
        <v>192242</v>
      </c>
      <c r="J92" s="37">
        <v>200000</v>
      </c>
      <c r="K92" s="35">
        <v>209200</v>
      </c>
      <c r="L92" s="36">
        <v>218614</v>
      </c>
    </row>
    <row r="93" spans="1:12" x14ac:dyDescent="0.25">
      <c r="A93" s="59" t="s">
        <v>84</v>
      </c>
      <c r="B93" s="20" t="s">
        <v>72</v>
      </c>
      <c r="C93" s="41">
        <f>SUM(C91:C92)</f>
        <v>6500000</v>
      </c>
      <c r="D93" s="41">
        <f t="shared" ref="D93:L93" si="9">SUM(D91:D92)</f>
        <v>9158074</v>
      </c>
      <c r="E93" s="42">
        <f t="shared" si="9"/>
        <v>9550000</v>
      </c>
      <c r="F93" s="43">
        <f t="shared" si="9"/>
        <v>11500000</v>
      </c>
      <c r="G93" s="41">
        <f t="shared" si="9"/>
        <v>12192242</v>
      </c>
      <c r="H93" s="42">
        <f t="shared" si="9"/>
        <v>12192242</v>
      </c>
      <c r="I93" s="44">
        <f t="shared" si="9"/>
        <v>11962683</v>
      </c>
      <c r="J93" s="45">
        <f t="shared" si="9"/>
        <v>12900000</v>
      </c>
      <c r="K93" s="41">
        <f t="shared" si="9"/>
        <v>209200</v>
      </c>
      <c r="L93" s="42">
        <f t="shared" si="9"/>
        <v>218614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135138260</v>
      </c>
      <c r="D96" s="35">
        <v>139611243</v>
      </c>
      <c r="E96" s="36">
        <v>156215340</v>
      </c>
      <c r="F96" s="48">
        <v>143292375</v>
      </c>
      <c r="G96" s="35">
        <v>198261023</v>
      </c>
      <c r="H96" s="52">
        <v>198261023</v>
      </c>
      <c r="I96" s="38">
        <v>178849503</v>
      </c>
      <c r="J96" s="37">
        <v>189170696</v>
      </c>
      <c r="K96" s="35">
        <v>197447600</v>
      </c>
      <c r="L96" s="36">
        <v>206330788</v>
      </c>
    </row>
    <row r="97" spans="1:12" x14ac:dyDescent="0.25">
      <c r="A97" s="55" t="s">
        <v>87</v>
      </c>
      <c r="B97" s="20" t="s">
        <v>19</v>
      </c>
      <c r="C97" s="35">
        <v>47415054</v>
      </c>
      <c r="D97" s="35">
        <v>21384738</v>
      </c>
      <c r="E97" s="36">
        <v>27934430</v>
      </c>
      <c r="F97" s="48">
        <v>20629224</v>
      </c>
      <c r="G97" s="35">
        <v>35533793</v>
      </c>
      <c r="H97" s="52">
        <v>35533793</v>
      </c>
      <c r="I97" s="38">
        <v>35976146</v>
      </c>
      <c r="J97" s="37">
        <v>26109790</v>
      </c>
      <c r="K97" s="35">
        <v>27307239</v>
      </c>
      <c r="L97" s="36">
        <v>28532545</v>
      </c>
    </row>
    <row r="98" spans="1:12" x14ac:dyDescent="0.25">
      <c r="A98" s="55" t="s">
        <v>88</v>
      </c>
      <c r="B98" s="20" t="s">
        <v>19</v>
      </c>
      <c r="C98" s="35">
        <v>896473</v>
      </c>
      <c r="D98" s="35">
        <v>13699431</v>
      </c>
      <c r="E98" s="36">
        <v>21728512</v>
      </c>
      <c r="F98" s="48">
        <v>20022063</v>
      </c>
      <c r="G98" s="35">
        <v>30399356</v>
      </c>
      <c r="H98" s="52">
        <v>30399356</v>
      </c>
      <c r="I98" s="38">
        <v>31701662</v>
      </c>
      <c r="J98" s="37">
        <v>28840318</v>
      </c>
      <c r="K98" s="35">
        <v>30166973</v>
      </c>
      <c r="L98" s="36">
        <v>31524486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183449787</v>
      </c>
      <c r="D127" s="41">
        <f t="shared" ref="D127:L127" si="10">SUM(D96:D98)</f>
        <v>174695412</v>
      </c>
      <c r="E127" s="42">
        <f t="shared" si="10"/>
        <v>205878282</v>
      </c>
      <c r="F127" s="43">
        <f t="shared" si="10"/>
        <v>183943662</v>
      </c>
      <c r="G127" s="41">
        <f t="shared" si="10"/>
        <v>264194172</v>
      </c>
      <c r="H127" s="42">
        <f t="shared" si="10"/>
        <v>264194172</v>
      </c>
      <c r="I127" s="44">
        <f t="shared" si="10"/>
        <v>246527311</v>
      </c>
      <c r="J127" s="45">
        <f t="shared" si="10"/>
        <v>244120804</v>
      </c>
      <c r="K127" s="41">
        <f t="shared" si="10"/>
        <v>254921812</v>
      </c>
      <c r="L127" s="42">
        <f t="shared" si="10"/>
        <v>266387819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3608685</v>
      </c>
      <c r="D133" s="35">
        <v>4040094</v>
      </c>
      <c r="E133" s="36">
        <v>3780207</v>
      </c>
      <c r="F133" s="48">
        <v>3910842</v>
      </c>
      <c r="G133" s="35">
        <v>4020515</v>
      </c>
      <c r="H133" s="52">
        <v>4020515</v>
      </c>
      <c r="I133" s="38">
        <v>4028552</v>
      </c>
      <c r="J133" s="37">
        <v>4102473</v>
      </c>
      <c r="K133" s="35">
        <v>4291187</v>
      </c>
      <c r="L133" s="36">
        <v>4484290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44823946</v>
      </c>
      <c r="D136" s="35">
        <v>153168171</v>
      </c>
      <c r="E136" s="36">
        <v>151396435</v>
      </c>
      <c r="F136" s="48">
        <v>76884462</v>
      </c>
      <c r="G136" s="35">
        <v>163408181</v>
      </c>
      <c r="H136" s="52">
        <v>163408181</v>
      </c>
      <c r="I136" s="38">
        <v>167880966</v>
      </c>
      <c r="J136" s="37">
        <v>95975528</v>
      </c>
      <c r="K136" s="35">
        <v>96711436</v>
      </c>
      <c r="L136" s="36">
        <v>99282920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48432631</v>
      </c>
      <c r="D157" s="66">
        <f t="shared" ref="D157:L157" si="11">+D130+D131+D133+D136</f>
        <v>157208265</v>
      </c>
      <c r="E157" s="67">
        <f t="shared" si="11"/>
        <v>155176642</v>
      </c>
      <c r="F157" s="68">
        <f t="shared" si="11"/>
        <v>80795304</v>
      </c>
      <c r="G157" s="66">
        <f t="shared" si="11"/>
        <v>167428696</v>
      </c>
      <c r="H157" s="67">
        <f t="shared" si="11"/>
        <v>167428696</v>
      </c>
      <c r="I157" s="69">
        <f t="shared" si="11"/>
        <v>171909518</v>
      </c>
      <c r="J157" s="70">
        <f t="shared" si="11"/>
        <v>100078001</v>
      </c>
      <c r="K157" s="66">
        <f t="shared" si="11"/>
        <v>101002623</v>
      </c>
      <c r="L157" s="67">
        <f t="shared" si="11"/>
        <v>103767210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1486294</v>
      </c>
      <c r="E161" s="36">
        <v>2520827</v>
      </c>
      <c r="F161" s="48">
        <v>2875000</v>
      </c>
      <c r="G161" s="35">
        <v>5000000</v>
      </c>
      <c r="H161" s="52">
        <v>5000000</v>
      </c>
      <c r="I161" s="38">
        <v>2662848</v>
      </c>
      <c r="J161" s="37">
        <v>5245000</v>
      </c>
      <c r="K161" s="35">
        <v>5486270</v>
      </c>
      <c r="L161" s="36">
        <v>5733152</v>
      </c>
    </row>
    <row r="162" spans="1:12" x14ac:dyDescent="0.25">
      <c r="A162" s="34" t="s">
        <v>99</v>
      </c>
      <c r="B162" s="20" t="s">
        <v>19</v>
      </c>
      <c r="C162" s="35">
        <v>19915726</v>
      </c>
      <c r="D162" s="35">
        <v>12724935</v>
      </c>
      <c r="E162" s="36">
        <v>19924735</v>
      </c>
      <c r="F162" s="48">
        <v>17803149</v>
      </c>
      <c r="G162" s="35">
        <v>21803149</v>
      </c>
      <c r="H162" s="52">
        <v>21803149</v>
      </c>
      <c r="I162" s="38">
        <v>23528397</v>
      </c>
      <c r="J162" s="37">
        <v>39196063</v>
      </c>
      <c r="K162" s="35">
        <v>40999082</v>
      </c>
      <c r="L162" s="36">
        <v>42844041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1053000</v>
      </c>
      <c r="G163" s="35">
        <v>4430506</v>
      </c>
      <c r="H163" s="52">
        <v>4430506</v>
      </c>
      <c r="I163" s="38">
        <v>5559497</v>
      </c>
      <c r="J163" s="37">
        <v>1500000</v>
      </c>
      <c r="K163" s="35">
        <v>1569000</v>
      </c>
      <c r="L163" s="36">
        <v>1639605</v>
      </c>
    </row>
    <row r="164" spans="1:12" x14ac:dyDescent="0.25">
      <c r="A164" s="64" t="s">
        <v>101</v>
      </c>
      <c r="B164" s="65" t="s">
        <v>102</v>
      </c>
      <c r="C164" s="80">
        <f>SUM(C160:C163)</f>
        <v>19915726</v>
      </c>
      <c r="D164" s="81">
        <f t="shared" ref="D164:L164" si="12">SUM(D160:D163)</f>
        <v>14211229</v>
      </c>
      <c r="E164" s="82">
        <f t="shared" si="12"/>
        <v>22445562</v>
      </c>
      <c r="F164" s="80">
        <f t="shared" si="12"/>
        <v>21731149</v>
      </c>
      <c r="G164" s="81">
        <f t="shared" si="12"/>
        <v>31233655</v>
      </c>
      <c r="H164" s="82">
        <f t="shared" si="12"/>
        <v>31233655</v>
      </c>
      <c r="I164" s="83">
        <f t="shared" si="12"/>
        <v>31750742</v>
      </c>
      <c r="J164" s="84">
        <f t="shared" si="12"/>
        <v>45941063</v>
      </c>
      <c r="K164" s="81">
        <f t="shared" si="12"/>
        <v>48054352</v>
      </c>
      <c r="L164" s="82">
        <f t="shared" si="12"/>
        <v>50216798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245082355</v>
      </c>
      <c r="D167" s="35">
        <v>146666708</v>
      </c>
      <c r="E167" s="36">
        <v>165124936</v>
      </c>
      <c r="F167" s="48">
        <v>281571803</v>
      </c>
      <c r="G167" s="35">
        <v>187047861</v>
      </c>
      <c r="H167" s="52">
        <v>187047861</v>
      </c>
      <c r="I167" s="38">
        <v>127188768</v>
      </c>
      <c r="J167" s="37">
        <v>259091277</v>
      </c>
      <c r="K167" s="35">
        <v>271009475</v>
      </c>
      <c r="L167" s="36">
        <v>283204902</v>
      </c>
    </row>
    <row r="168" spans="1:12" x14ac:dyDescent="0.25">
      <c r="A168" s="34" t="s">
        <v>105</v>
      </c>
      <c r="B168" s="20" t="s">
        <v>19</v>
      </c>
      <c r="C168" s="35">
        <v>26400757</v>
      </c>
      <c r="D168" s="35">
        <v>38211603</v>
      </c>
      <c r="E168" s="36">
        <v>26789910</v>
      </c>
      <c r="F168" s="48">
        <v>28854158</v>
      </c>
      <c r="G168" s="35">
        <v>37471663</v>
      </c>
      <c r="H168" s="52">
        <v>37471663</v>
      </c>
      <c r="I168" s="38">
        <v>5894326</v>
      </c>
      <c r="J168" s="37">
        <v>37247784</v>
      </c>
      <c r="K168" s="35">
        <v>40649143</v>
      </c>
      <c r="L168" s="36">
        <v>61072199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271483112</v>
      </c>
      <c r="D169" s="81">
        <f t="shared" si="13"/>
        <v>184878311</v>
      </c>
      <c r="E169" s="82">
        <f t="shared" si="13"/>
        <v>191914846</v>
      </c>
      <c r="F169" s="80">
        <f t="shared" si="13"/>
        <v>310425961</v>
      </c>
      <c r="G169" s="81">
        <f t="shared" si="13"/>
        <v>224519524</v>
      </c>
      <c r="H169" s="82">
        <f t="shared" si="13"/>
        <v>224519524</v>
      </c>
      <c r="I169" s="83">
        <f t="shared" si="13"/>
        <v>133083094</v>
      </c>
      <c r="J169" s="84">
        <f t="shared" si="13"/>
        <v>296339061</v>
      </c>
      <c r="K169" s="81">
        <f t="shared" si="13"/>
        <v>311658618</v>
      </c>
      <c r="L169" s="82">
        <f t="shared" si="13"/>
        <v>344277101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55828184</v>
      </c>
      <c r="D8" s="35">
        <v>53772223</v>
      </c>
      <c r="E8" s="36">
        <v>48230124</v>
      </c>
      <c r="F8" s="37">
        <v>39616300</v>
      </c>
      <c r="G8" s="35">
        <v>39616300</v>
      </c>
      <c r="H8" s="36">
        <v>39616300</v>
      </c>
      <c r="I8" s="38">
        <v>38161605</v>
      </c>
      <c r="J8" s="37">
        <v>41557500</v>
      </c>
      <c r="K8" s="35">
        <v>43469144</v>
      </c>
      <c r="L8" s="36">
        <v>45468724</v>
      </c>
    </row>
    <row r="9" spans="1:12" ht="22.5" customHeight="1" x14ac:dyDescent="0.25">
      <c r="A9" s="39" t="s">
        <v>24</v>
      </c>
      <c r="B9" s="20" t="s">
        <v>19</v>
      </c>
      <c r="C9" s="35">
        <v>-25358914</v>
      </c>
      <c r="D9" s="35">
        <v>-25810663</v>
      </c>
      <c r="E9" s="36">
        <v>-18033110</v>
      </c>
      <c r="F9" s="37">
        <v>-10825995</v>
      </c>
      <c r="G9" s="35">
        <v>-10825995</v>
      </c>
      <c r="H9" s="36">
        <v>-10825995</v>
      </c>
      <c r="I9" s="38">
        <v>-11839526</v>
      </c>
      <c r="J9" s="37">
        <v>-11356469</v>
      </c>
      <c r="K9" s="35">
        <v>-11878866</v>
      </c>
      <c r="L9" s="36">
        <v>-12425294</v>
      </c>
    </row>
    <row r="10" spans="1:12" x14ac:dyDescent="0.25">
      <c r="A10" s="40" t="s">
        <v>25</v>
      </c>
      <c r="B10" s="20" t="s">
        <v>19</v>
      </c>
      <c r="C10" s="41">
        <f>C8+C9</f>
        <v>30469270</v>
      </c>
      <c r="D10" s="41">
        <f t="shared" ref="D10:L10" si="0">D8+D9</f>
        <v>27961560</v>
      </c>
      <c r="E10" s="42">
        <f t="shared" si="0"/>
        <v>30197014</v>
      </c>
      <c r="F10" s="43">
        <f t="shared" si="0"/>
        <v>28790305</v>
      </c>
      <c r="G10" s="41">
        <f t="shared" si="0"/>
        <v>28790305</v>
      </c>
      <c r="H10" s="42">
        <f t="shared" si="0"/>
        <v>28790305</v>
      </c>
      <c r="I10" s="44">
        <f t="shared" si="0"/>
        <v>26322079</v>
      </c>
      <c r="J10" s="45">
        <f t="shared" si="0"/>
        <v>30201031</v>
      </c>
      <c r="K10" s="41">
        <f t="shared" si="0"/>
        <v>31590278</v>
      </c>
      <c r="L10" s="42">
        <f t="shared" si="0"/>
        <v>33043430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2949554</v>
      </c>
      <c r="D32" s="35">
        <v>1279760</v>
      </c>
      <c r="E32" s="36">
        <v>1704196</v>
      </c>
      <c r="F32" s="48">
        <v>1707489</v>
      </c>
      <c r="G32" s="35">
        <v>1920014</v>
      </c>
      <c r="H32" s="52">
        <v>1920014</v>
      </c>
      <c r="I32" s="38">
        <v>1757889</v>
      </c>
      <c r="J32" s="37">
        <v>2014095</v>
      </c>
      <c r="K32" s="35">
        <v>2106743</v>
      </c>
      <c r="L32" s="36">
        <v>2203653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2949554</v>
      </c>
      <c r="D36" s="41">
        <f t="shared" ref="D36:L36" si="4">D32+D33+D34+D35</f>
        <v>1279760</v>
      </c>
      <c r="E36" s="42">
        <f t="shared" si="4"/>
        <v>1704196</v>
      </c>
      <c r="F36" s="43">
        <f t="shared" si="4"/>
        <v>1707489</v>
      </c>
      <c r="G36" s="41">
        <f t="shared" si="4"/>
        <v>1920014</v>
      </c>
      <c r="H36" s="42">
        <f t="shared" si="4"/>
        <v>1920014</v>
      </c>
      <c r="I36" s="44">
        <f t="shared" si="4"/>
        <v>1757889</v>
      </c>
      <c r="J36" s="45">
        <f t="shared" si="4"/>
        <v>2014095</v>
      </c>
      <c r="K36" s="41">
        <f t="shared" si="4"/>
        <v>2106743</v>
      </c>
      <c r="L36" s="42">
        <f t="shared" si="4"/>
        <v>2203653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69633786</v>
      </c>
      <c r="D53" s="35">
        <v>75538162</v>
      </c>
      <c r="E53" s="36">
        <v>85739202</v>
      </c>
      <c r="F53" s="48">
        <v>91778266</v>
      </c>
      <c r="G53" s="35">
        <v>91778266</v>
      </c>
      <c r="H53" s="52">
        <v>91778266</v>
      </c>
      <c r="I53" s="38">
        <v>92781592</v>
      </c>
      <c r="J53" s="37">
        <v>96275400</v>
      </c>
      <c r="K53" s="35">
        <v>100704067</v>
      </c>
      <c r="L53" s="36">
        <v>105336456</v>
      </c>
    </row>
    <row r="54" spans="1:12" x14ac:dyDescent="0.25">
      <c r="A54" s="34" t="s">
        <v>52</v>
      </c>
      <c r="B54" s="20" t="s">
        <v>19</v>
      </c>
      <c r="C54" s="35">
        <v>10563995</v>
      </c>
      <c r="D54" s="35">
        <v>12449112</v>
      </c>
      <c r="E54" s="36">
        <v>14541907</v>
      </c>
      <c r="F54" s="48">
        <v>15127123</v>
      </c>
      <c r="G54" s="35">
        <v>15127123</v>
      </c>
      <c r="H54" s="52">
        <v>15127123</v>
      </c>
      <c r="I54" s="38">
        <v>15697100</v>
      </c>
      <c r="J54" s="37">
        <v>15868347</v>
      </c>
      <c r="K54" s="35">
        <v>16598298</v>
      </c>
      <c r="L54" s="36">
        <v>17361818</v>
      </c>
    </row>
    <row r="55" spans="1:12" x14ac:dyDescent="0.25">
      <c r="A55" s="34" t="s">
        <v>53</v>
      </c>
      <c r="B55" s="20" t="s">
        <v>19</v>
      </c>
      <c r="C55" s="35">
        <v>2214744</v>
      </c>
      <c r="D55" s="35">
        <v>2463673</v>
      </c>
      <c r="E55" s="36">
        <v>2817600</v>
      </c>
      <c r="F55" s="48">
        <v>3047599</v>
      </c>
      <c r="G55" s="35">
        <v>3047599</v>
      </c>
      <c r="H55" s="52">
        <v>3047599</v>
      </c>
      <c r="I55" s="38">
        <v>3354864</v>
      </c>
      <c r="J55" s="37">
        <v>3196930</v>
      </c>
      <c r="K55" s="35">
        <v>3343991</v>
      </c>
      <c r="L55" s="36">
        <v>3497814</v>
      </c>
    </row>
    <row r="56" spans="1:12" x14ac:dyDescent="0.25">
      <c r="A56" s="34" t="s">
        <v>54</v>
      </c>
      <c r="B56" s="20" t="s">
        <v>19</v>
      </c>
      <c r="C56" s="35">
        <v>1375566</v>
      </c>
      <c r="D56" s="35">
        <v>1322459</v>
      </c>
      <c r="E56" s="36">
        <v>1509373</v>
      </c>
      <c r="F56" s="48">
        <v>1421599</v>
      </c>
      <c r="G56" s="35">
        <v>1421599</v>
      </c>
      <c r="H56" s="52">
        <v>1421599</v>
      </c>
      <c r="I56" s="38">
        <v>1964857</v>
      </c>
      <c r="J56" s="37">
        <v>1491257</v>
      </c>
      <c r="K56" s="35">
        <v>1559854</v>
      </c>
      <c r="L56" s="36">
        <v>1631609</v>
      </c>
    </row>
    <row r="57" spans="1:12" x14ac:dyDescent="0.25">
      <c r="A57" s="34" t="s">
        <v>55</v>
      </c>
      <c r="B57" s="20" t="s">
        <v>19</v>
      </c>
      <c r="C57" s="35">
        <v>5140814</v>
      </c>
      <c r="D57" s="35">
        <v>6231950</v>
      </c>
      <c r="E57" s="36">
        <v>6818462</v>
      </c>
      <c r="F57" s="48">
        <v>7413067</v>
      </c>
      <c r="G57" s="35">
        <v>7413067</v>
      </c>
      <c r="H57" s="52">
        <v>7413067</v>
      </c>
      <c r="I57" s="38">
        <v>6962406</v>
      </c>
      <c r="J57" s="37">
        <v>7776307</v>
      </c>
      <c r="K57" s="35">
        <v>8134018</v>
      </c>
      <c r="L57" s="36">
        <v>8508181</v>
      </c>
    </row>
    <row r="58" spans="1:12" x14ac:dyDescent="0.25">
      <c r="A58" s="34" t="s">
        <v>56</v>
      </c>
      <c r="B58" s="20" t="s">
        <v>19</v>
      </c>
      <c r="C58" s="35">
        <v>2666614</v>
      </c>
      <c r="D58" s="35">
        <v>2652453</v>
      </c>
      <c r="E58" s="36">
        <v>3553215</v>
      </c>
      <c r="F58" s="48">
        <v>3440832</v>
      </c>
      <c r="G58" s="35">
        <v>3440832</v>
      </c>
      <c r="H58" s="52">
        <v>3440832</v>
      </c>
      <c r="I58" s="38">
        <v>4237143</v>
      </c>
      <c r="J58" s="37">
        <v>3609435</v>
      </c>
      <c r="K58" s="35">
        <v>3775464</v>
      </c>
      <c r="L58" s="36">
        <v>3949138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288826</v>
      </c>
      <c r="D60" s="35">
        <v>314285</v>
      </c>
      <c r="E60" s="36">
        <v>440966</v>
      </c>
      <c r="F60" s="48">
        <v>686657</v>
      </c>
      <c r="G60" s="35">
        <v>686657</v>
      </c>
      <c r="H60" s="52">
        <v>686657</v>
      </c>
      <c r="I60" s="38">
        <v>410546</v>
      </c>
      <c r="J60" s="37">
        <v>720300</v>
      </c>
      <c r="K60" s="35">
        <v>753436</v>
      </c>
      <c r="L60" s="36">
        <v>788097</v>
      </c>
    </row>
    <row r="61" spans="1:12" x14ac:dyDescent="0.25">
      <c r="A61" s="34" t="s">
        <v>59</v>
      </c>
      <c r="B61" s="20" t="s">
        <v>19</v>
      </c>
      <c r="C61" s="35">
        <v>1422709</v>
      </c>
      <c r="D61" s="35">
        <v>1370260</v>
      </c>
      <c r="E61" s="36">
        <v>1411598</v>
      </c>
      <c r="F61" s="48">
        <v>774075</v>
      </c>
      <c r="G61" s="35">
        <v>774075</v>
      </c>
      <c r="H61" s="52">
        <v>774075</v>
      </c>
      <c r="I61" s="38">
        <v>1685410</v>
      </c>
      <c r="J61" s="37">
        <v>812004</v>
      </c>
      <c r="K61" s="35">
        <v>849359</v>
      </c>
      <c r="L61" s="36">
        <v>888421</v>
      </c>
    </row>
    <row r="62" spans="1:12" x14ac:dyDescent="0.25">
      <c r="A62" s="34" t="s">
        <v>60</v>
      </c>
      <c r="B62" s="20" t="s">
        <v>19</v>
      </c>
      <c r="C62" s="35">
        <v>2281342</v>
      </c>
      <c r="D62" s="35">
        <v>1268787</v>
      </c>
      <c r="E62" s="36">
        <v>2534210</v>
      </c>
      <c r="F62" s="48">
        <v>1938226</v>
      </c>
      <c r="G62" s="35">
        <v>1938226</v>
      </c>
      <c r="H62" s="52">
        <v>1938226</v>
      </c>
      <c r="I62" s="38">
        <v>685524</v>
      </c>
      <c r="J62" s="37">
        <v>2033201</v>
      </c>
      <c r="K62" s="35">
        <v>2126726</v>
      </c>
      <c r="L62" s="36">
        <v>2224555</v>
      </c>
    </row>
    <row r="63" spans="1:12" x14ac:dyDescent="0.25">
      <c r="A63" s="34" t="s">
        <v>61</v>
      </c>
      <c r="B63" s="20" t="s">
        <v>19</v>
      </c>
      <c r="C63" s="35">
        <v>390000</v>
      </c>
      <c r="D63" s="35">
        <v>760000</v>
      </c>
      <c r="E63" s="36">
        <v>824000</v>
      </c>
      <c r="F63" s="48">
        <v>543133</v>
      </c>
      <c r="G63" s="35">
        <v>543133</v>
      </c>
      <c r="H63" s="52">
        <v>543133</v>
      </c>
      <c r="I63" s="38">
        <v>1076178</v>
      </c>
      <c r="J63" s="37">
        <v>569746</v>
      </c>
      <c r="K63" s="35">
        <v>595956</v>
      </c>
      <c r="L63" s="36">
        <v>623368</v>
      </c>
    </row>
    <row r="64" spans="1:12" x14ac:dyDescent="0.25">
      <c r="A64" s="34" t="s">
        <v>62</v>
      </c>
      <c r="B64" s="20" t="s">
        <v>63</v>
      </c>
      <c r="C64" s="35">
        <v>1257000</v>
      </c>
      <c r="D64" s="35">
        <v>1933000</v>
      </c>
      <c r="E64" s="36">
        <v>-605000</v>
      </c>
      <c r="F64" s="48">
        <v>527264</v>
      </c>
      <c r="G64" s="35">
        <v>527264</v>
      </c>
      <c r="H64" s="52">
        <v>527264</v>
      </c>
      <c r="I64" s="38">
        <v>0</v>
      </c>
      <c r="J64" s="37">
        <v>553100</v>
      </c>
      <c r="K64" s="35">
        <v>578543</v>
      </c>
      <c r="L64" s="36">
        <v>605155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97235396</v>
      </c>
      <c r="D69" s="41">
        <f t="shared" ref="D69:L69" si="5">SUM(D53:D68)</f>
        <v>106304141</v>
      </c>
      <c r="E69" s="42">
        <f t="shared" si="5"/>
        <v>119585533</v>
      </c>
      <c r="F69" s="43">
        <f t="shared" si="5"/>
        <v>126697841</v>
      </c>
      <c r="G69" s="41">
        <f t="shared" si="5"/>
        <v>126697841</v>
      </c>
      <c r="H69" s="42">
        <f t="shared" si="5"/>
        <v>126697841</v>
      </c>
      <c r="I69" s="44">
        <f t="shared" si="5"/>
        <v>128855620</v>
      </c>
      <c r="J69" s="45">
        <f t="shared" si="5"/>
        <v>132906027</v>
      </c>
      <c r="K69" s="41">
        <f t="shared" si="5"/>
        <v>139019712</v>
      </c>
      <c r="L69" s="42">
        <f t="shared" si="5"/>
        <v>145414612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97235396</v>
      </c>
      <c r="D71" s="41">
        <f t="shared" ref="D71:L71" si="6">D69+D70</f>
        <v>106304141</v>
      </c>
      <c r="E71" s="42">
        <f t="shared" si="6"/>
        <v>119585533</v>
      </c>
      <c r="F71" s="43">
        <f t="shared" si="6"/>
        <v>126697841</v>
      </c>
      <c r="G71" s="41">
        <f t="shared" si="6"/>
        <v>126697841</v>
      </c>
      <c r="H71" s="42">
        <f t="shared" si="6"/>
        <v>126697841</v>
      </c>
      <c r="I71" s="44">
        <f t="shared" si="6"/>
        <v>128855620</v>
      </c>
      <c r="J71" s="45">
        <f t="shared" si="6"/>
        <v>132906027</v>
      </c>
      <c r="K71" s="41">
        <f t="shared" si="6"/>
        <v>139019712</v>
      </c>
      <c r="L71" s="42">
        <f t="shared" si="6"/>
        <v>145414612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25666924</v>
      </c>
      <c r="D79" s="35">
        <v>30752910</v>
      </c>
      <c r="E79" s="36">
        <v>28004234</v>
      </c>
      <c r="F79" s="48">
        <v>37121943</v>
      </c>
      <c r="G79" s="35">
        <v>37121943</v>
      </c>
      <c r="H79" s="52">
        <v>37121943</v>
      </c>
      <c r="I79" s="38">
        <v>21306327</v>
      </c>
      <c r="J79" s="37">
        <v>38940919</v>
      </c>
      <c r="K79" s="35">
        <v>40732201</v>
      </c>
      <c r="L79" s="36">
        <v>42605882</v>
      </c>
    </row>
    <row r="80" spans="1:12" x14ac:dyDescent="0.25">
      <c r="A80" s="34" t="s">
        <v>75</v>
      </c>
      <c r="B80" s="20" t="s">
        <v>19</v>
      </c>
      <c r="C80" s="35">
        <v>311182</v>
      </c>
      <c r="D80" s="35">
        <v>334201</v>
      </c>
      <c r="E80" s="36">
        <v>319089</v>
      </c>
      <c r="F80" s="48">
        <v>492699</v>
      </c>
      <c r="G80" s="35">
        <v>492699</v>
      </c>
      <c r="H80" s="52">
        <v>492699</v>
      </c>
      <c r="I80" s="38">
        <v>228830</v>
      </c>
      <c r="J80" s="37">
        <v>516841</v>
      </c>
      <c r="K80" s="35">
        <v>540616</v>
      </c>
      <c r="L80" s="36">
        <v>565484</v>
      </c>
    </row>
    <row r="81" spans="1:12" x14ac:dyDescent="0.25">
      <c r="A81" s="34" t="s">
        <v>76</v>
      </c>
      <c r="B81" s="20" t="s">
        <v>19</v>
      </c>
      <c r="C81" s="35">
        <v>1294091</v>
      </c>
      <c r="D81" s="35">
        <v>1808139</v>
      </c>
      <c r="E81" s="36">
        <v>3273065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27272197</v>
      </c>
      <c r="D83" s="41">
        <f t="shared" ref="D83:L83" si="7">SUM(D79:D81)</f>
        <v>32895250</v>
      </c>
      <c r="E83" s="42">
        <f t="shared" si="7"/>
        <v>31596388</v>
      </c>
      <c r="F83" s="43">
        <f t="shared" si="7"/>
        <v>37614642</v>
      </c>
      <c r="G83" s="41">
        <f t="shared" si="7"/>
        <v>37614642</v>
      </c>
      <c r="H83" s="42">
        <f t="shared" si="7"/>
        <v>37614642</v>
      </c>
      <c r="I83" s="44">
        <f t="shared" si="7"/>
        <v>21535157</v>
      </c>
      <c r="J83" s="45">
        <f t="shared" si="7"/>
        <v>39457760</v>
      </c>
      <c r="K83" s="41">
        <f t="shared" si="7"/>
        <v>41272817</v>
      </c>
      <c r="L83" s="42">
        <f t="shared" si="7"/>
        <v>43171366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99938</v>
      </c>
      <c r="D91" s="35">
        <v>105300</v>
      </c>
      <c r="E91" s="36">
        <v>171281</v>
      </c>
      <c r="F91" s="48">
        <v>220000</v>
      </c>
      <c r="G91" s="35">
        <v>220000</v>
      </c>
      <c r="H91" s="52">
        <v>220000</v>
      </c>
      <c r="I91" s="38">
        <v>240492</v>
      </c>
      <c r="J91" s="37">
        <v>235580</v>
      </c>
      <c r="K91" s="35">
        <v>246418</v>
      </c>
      <c r="L91" s="36">
        <v>257752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99938</v>
      </c>
      <c r="D93" s="41">
        <f t="shared" ref="D93:L93" si="9">SUM(D91:D92)</f>
        <v>105300</v>
      </c>
      <c r="E93" s="42">
        <f t="shared" si="9"/>
        <v>171281</v>
      </c>
      <c r="F93" s="43">
        <f t="shared" si="9"/>
        <v>220000</v>
      </c>
      <c r="G93" s="41">
        <f t="shared" si="9"/>
        <v>220000</v>
      </c>
      <c r="H93" s="42">
        <f t="shared" si="9"/>
        <v>220000</v>
      </c>
      <c r="I93" s="44">
        <f t="shared" si="9"/>
        <v>240492</v>
      </c>
      <c r="J93" s="45">
        <f t="shared" si="9"/>
        <v>235580</v>
      </c>
      <c r="K93" s="41">
        <f t="shared" si="9"/>
        <v>246418</v>
      </c>
      <c r="L93" s="42">
        <f t="shared" si="9"/>
        <v>257752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9497782</v>
      </c>
      <c r="D96" s="35">
        <v>10903637</v>
      </c>
      <c r="E96" s="36">
        <v>15034701</v>
      </c>
      <c r="F96" s="48">
        <v>3881000</v>
      </c>
      <c r="G96" s="35">
        <v>6661794</v>
      </c>
      <c r="H96" s="52">
        <v>6661794</v>
      </c>
      <c r="I96" s="38">
        <v>8279984</v>
      </c>
      <c r="J96" s="37">
        <v>3537000</v>
      </c>
      <c r="K96" s="35">
        <v>3699702</v>
      </c>
      <c r="L96" s="36">
        <v>3869888</v>
      </c>
    </row>
    <row r="97" spans="1:12" x14ac:dyDescent="0.25">
      <c r="A97" s="55" t="s">
        <v>87</v>
      </c>
      <c r="B97" s="20" t="s">
        <v>19</v>
      </c>
      <c r="C97" s="35">
        <v>10576000</v>
      </c>
      <c r="D97" s="35">
        <v>4806811</v>
      </c>
      <c r="E97" s="36">
        <v>4633901</v>
      </c>
      <c r="F97" s="48">
        <v>4119900</v>
      </c>
      <c r="G97" s="35">
        <v>4935023</v>
      </c>
      <c r="H97" s="52">
        <v>4935023</v>
      </c>
      <c r="I97" s="38">
        <v>5474695</v>
      </c>
      <c r="J97" s="37">
        <v>4050000</v>
      </c>
      <c r="K97" s="35">
        <v>4236300</v>
      </c>
      <c r="L97" s="36">
        <v>4430752</v>
      </c>
    </row>
    <row r="98" spans="1:12" x14ac:dyDescent="0.25">
      <c r="A98" s="55" t="s">
        <v>88</v>
      </c>
      <c r="B98" s="20" t="s">
        <v>19</v>
      </c>
      <c r="C98" s="35">
        <v>12204398</v>
      </c>
      <c r="D98" s="35">
        <v>21697900</v>
      </c>
      <c r="E98" s="36">
        <v>29757623</v>
      </c>
      <c r="F98" s="48">
        <v>12400000</v>
      </c>
      <c r="G98" s="35">
        <v>25008455</v>
      </c>
      <c r="H98" s="52">
        <v>25008455</v>
      </c>
      <c r="I98" s="38">
        <v>28510650</v>
      </c>
      <c r="J98" s="37">
        <v>17151957</v>
      </c>
      <c r="K98" s="35">
        <v>20541602</v>
      </c>
      <c r="L98" s="36">
        <v>21956079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32278180</v>
      </c>
      <c r="D127" s="41">
        <f t="shared" ref="D127:L127" si="10">SUM(D96:D98)</f>
        <v>37408348</v>
      </c>
      <c r="E127" s="42">
        <f t="shared" si="10"/>
        <v>49426225</v>
      </c>
      <c r="F127" s="43">
        <f t="shared" si="10"/>
        <v>20400900</v>
      </c>
      <c r="G127" s="41">
        <f t="shared" si="10"/>
        <v>36605272</v>
      </c>
      <c r="H127" s="42">
        <f t="shared" si="10"/>
        <v>36605272</v>
      </c>
      <c r="I127" s="44">
        <f t="shared" si="10"/>
        <v>42265329</v>
      </c>
      <c r="J127" s="45">
        <f t="shared" si="10"/>
        <v>24738957</v>
      </c>
      <c r="K127" s="41">
        <f t="shared" si="10"/>
        <v>28477604</v>
      </c>
      <c r="L127" s="42">
        <f t="shared" si="10"/>
        <v>30256719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-202005</v>
      </c>
      <c r="D131" s="35">
        <v>0</v>
      </c>
      <c r="E131" s="36">
        <v>1182574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2313729</v>
      </c>
      <c r="D133" s="35">
        <v>2777699</v>
      </c>
      <c r="E133" s="36">
        <v>2758607</v>
      </c>
      <c r="F133" s="48">
        <v>2500000</v>
      </c>
      <c r="G133" s="35">
        <v>3054218</v>
      </c>
      <c r="H133" s="52">
        <v>3054218</v>
      </c>
      <c r="I133" s="38">
        <v>3058591</v>
      </c>
      <c r="J133" s="37">
        <v>2000000</v>
      </c>
      <c r="K133" s="35">
        <v>2092000</v>
      </c>
      <c r="L133" s="36">
        <v>2188232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36916611</v>
      </c>
      <c r="D136" s="35">
        <v>31806438</v>
      </c>
      <c r="E136" s="36">
        <v>37872591</v>
      </c>
      <c r="F136" s="48">
        <v>29735967</v>
      </c>
      <c r="G136" s="35">
        <v>32166430</v>
      </c>
      <c r="H136" s="52">
        <v>32166430</v>
      </c>
      <c r="I136" s="38">
        <v>37079882</v>
      </c>
      <c r="J136" s="37">
        <v>25494754</v>
      </c>
      <c r="K136" s="35">
        <v>26654738</v>
      </c>
      <c r="L136" s="36">
        <v>27868078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39028335</v>
      </c>
      <c r="D157" s="66">
        <f t="shared" ref="D157:L157" si="11">+D130+D131+D133+D136</f>
        <v>34584137</v>
      </c>
      <c r="E157" s="67">
        <f t="shared" si="11"/>
        <v>41813772</v>
      </c>
      <c r="F157" s="68">
        <f t="shared" si="11"/>
        <v>32235967</v>
      </c>
      <c r="G157" s="66">
        <f t="shared" si="11"/>
        <v>35220648</v>
      </c>
      <c r="H157" s="67">
        <f t="shared" si="11"/>
        <v>35220648</v>
      </c>
      <c r="I157" s="69">
        <f t="shared" si="11"/>
        <v>40138473</v>
      </c>
      <c r="J157" s="70">
        <f t="shared" si="11"/>
        <v>27494754</v>
      </c>
      <c r="K157" s="66">
        <f t="shared" si="11"/>
        <v>28746738</v>
      </c>
      <c r="L157" s="67">
        <f t="shared" si="11"/>
        <v>30056310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6919871</v>
      </c>
      <c r="D162" s="35">
        <v>5873842</v>
      </c>
      <c r="E162" s="36">
        <v>8984941</v>
      </c>
      <c r="F162" s="48">
        <v>4500000</v>
      </c>
      <c r="G162" s="35">
        <v>5496626</v>
      </c>
      <c r="H162" s="52">
        <v>5496626</v>
      </c>
      <c r="I162" s="38">
        <v>7084900</v>
      </c>
      <c r="J162" s="37">
        <v>5140000</v>
      </c>
      <c r="K162" s="35">
        <v>5376440</v>
      </c>
      <c r="L162" s="36">
        <v>5623757</v>
      </c>
    </row>
    <row r="163" spans="1:12" x14ac:dyDescent="0.25">
      <c r="A163" s="34" t="s">
        <v>100</v>
      </c>
      <c r="B163" s="20" t="s">
        <v>19</v>
      </c>
      <c r="C163" s="35">
        <v>298598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7218469</v>
      </c>
      <c r="D164" s="81">
        <f t="shared" ref="D164:L164" si="12">SUM(D160:D163)</f>
        <v>5873842</v>
      </c>
      <c r="E164" s="82">
        <f t="shared" si="12"/>
        <v>8984941</v>
      </c>
      <c r="F164" s="80">
        <f t="shared" si="12"/>
        <v>4500000</v>
      </c>
      <c r="G164" s="81">
        <f t="shared" si="12"/>
        <v>5496626</v>
      </c>
      <c r="H164" s="82">
        <f t="shared" si="12"/>
        <v>5496626</v>
      </c>
      <c r="I164" s="83">
        <f t="shared" si="12"/>
        <v>7084901</v>
      </c>
      <c r="J164" s="84">
        <f t="shared" si="12"/>
        <v>5140000</v>
      </c>
      <c r="K164" s="81">
        <f t="shared" si="12"/>
        <v>5376440</v>
      </c>
      <c r="L164" s="82">
        <f t="shared" si="12"/>
        <v>5623757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2685785</v>
      </c>
      <c r="D168" s="35">
        <v>1957484</v>
      </c>
      <c r="E168" s="36">
        <v>2245377</v>
      </c>
      <c r="F168" s="48">
        <v>1920500</v>
      </c>
      <c r="G168" s="35">
        <v>2271694</v>
      </c>
      <c r="H168" s="52">
        <v>2271694</v>
      </c>
      <c r="I168" s="38">
        <v>2544332</v>
      </c>
      <c r="J168" s="37">
        <v>2365000</v>
      </c>
      <c r="K168" s="35">
        <v>2473790</v>
      </c>
      <c r="L168" s="36">
        <v>2587587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2685785</v>
      </c>
      <c r="D169" s="81">
        <f t="shared" si="13"/>
        <v>1957484</v>
      </c>
      <c r="E169" s="82">
        <f t="shared" si="13"/>
        <v>2245377</v>
      </c>
      <c r="F169" s="80">
        <f t="shared" si="13"/>
        <v>1920500</v>
      </c>
      <c r="G169" s="81">
        <f t="shared" si="13"/>
        <v>2271694</v>
      </c>
      <c r="H169" s="82">
        <f t="shared" si="13"/>
        <v>2271694</v>
      </c>
      <c r="I169" s="83">
        <f t="shared" si="13"/>
        <v>2544332</v>
      </c>
      <c r="J169" s="84">
        <f t="shared" si="13"/>
        <v>2365000</v>
      </c>
      <c r="K169" s="81">
        <f t="shared" si="13"/>
        <v>2473790</v>
      </c>
      <c r="L169" s="82">
        <f t="shared" si="13"/>
        <v>2587587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156452618</v>
      </c>
      <c r="D8" s="35">
        <v>170622242</v>
      </c>
      <c r="E8" s="36">
        <v>144247836</v>
      </c>
      <c r="F8" s="37">
        <v>171860536</v>
      </c>
      <c r="G8" s="35">
        <v>168241459</v>
      </c>
      <c r="H8" s="36">
        <v>168241459</v>
      </c>
      <c r="I8" s="38">
        <v>110411447</v>
      </c>
      <c r="J8" s="37">
        <v>192439628</v>
      </c>
      <c r="K8" s="35">
        <v>201291853</v>
      </c>
      <c r="L8" s="36">
        <v>210551276</v>
      </c>
    </row>
    <row r="9" spans="1:12" ht="22.5" customHeight="1" x14ac:dyDescent="0.25">
      <c r="A9" s="39" t="s">
        <v>24</v>
      </c>
      <c r="B9" s="20" t="s">
        <v>19</v>
      </c>
      <c r="C9" s="35">
        <v>-54723321</v>
      </c>
      <c r="D9" s="35">
        <v>-59140032</v>
      </c>
      <c r="E9" s="36">
        <v>-37301984</v>
      </c>
      <c r="F9" s="37">
        <v>-52888560</v>
      </c>
      <c r="G9" s="35">
        <v>-52888560</v>
      </c>
      <c r="H9" s="36">
        <v>-52888560</v>
      </c>
      <c r="I9" s="38">
        <v>0</v>
      </c>
      <c r="J9" s="37">
        <v>-60495522</v>
      </c>
      <c r="K9" s="35">
        <v>-63278315</v>
      </c>
      <c r="L9" s="36">
        <v>-66189118</v>
      </c>
    </row>
    <row r="10" spans="1:12" x14ac:dyDescent="0.25">
      <c r="A10" s="40" t="s">
        <v>25</v>
      </c>
      <c r="B10" s="20" t="s">
        <v>19</v>
      </c>
      <c r="C10" s="41">
        <f>C8+C9</f>
        <v>101729297</v>
      </c>
      <c r="D10" s="41">
        <f t="shared" ref="D10:L10" si="0">D8+D9</f>
        <v>111482210</v>
      </c>
      <c r="E10" s="42">
        <f t="shared" si="0"/>
        <v>106945852</v>
      </c>
      <c r="F10" s="43">
        <f t="shared" si="0"/>
        <v>118971976</v>
      </c>
      <c r="G10" s="41">
        <f t="shared" si="0"/>
        <v>115352899</v>
      </c>
      <c r="H10" s="42">
        <f t="shared" si="0"/>
        <v>115352899</v>
      </c>
      <c r="I10" s="44">
        <f t="shared" si="0"/>
        <v>110411447</v>
      </c>
      <c r="J10" s="45">
        <f t="shared" si="0"/>
        <v>131944106</v>
      </c>
      <c r="K10" s="41">
        <f t="shared" si="0"/>
        <v>138013538</v>
      </c>
      <c r="L10" s="42">
        <f t="shared" si="0"/>
        <v>144362158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235426086</v>
      </c>
      <c r="D14" s="35">
        <v>235797360</v>
      </c>
      <c r="E14" s="36">
        <v>254520163</v>
      </c>
      <c r="F14" s="37">
        <v>280466797</v>
      </c>
      <c r="G14" s="35">
        <v>284004488</v>
      </c>
      <c r="H14" s="36">
        <v>284004488</v>
      </c>
      <c r="I14" s="38">
        <v>291735616</v>
      </c>
      <c r="J14" s="37">
        <v>320129859</v>
      </c>
      <c r="K14" s="35">
        <v>334855832</v>
      </c>
      <c r="L14" s="36">
        <v>350259202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235426086</v>
      </c>
      <c r="D17" s="41">
        <f t="shared" ref="D17:L17" si="1">D14+D15+D16</f>
        <v>235797360</v>
      </c>
      <c r="E17" s="42">
        <f t="shared" si="1"/>
        <v>254520163</v>
      </c>
      <c r="F17" s="43">
        <f t="shared" si="1"/>
        <v>280466797</v>
      </c>
      <c r="G17" s="41">
        <f t="shared" si="1"/>
        <v>284004488</v>
      </c>
      <c r="H17" s="42">
        <f t="shared" si="1"/>
        <v>284004488</v>
      </c>
      <c r="I17" s="44">
        <f t="shared" si="1"/>
        <v>291735616</v>
      </c>
      <c r="J17" s="45">
        <f t="shared" si="1"/>
        <v>320129859</v>
      </c>
      <c r="K17" s="41">
        <f t="shared" si="1"/>
        <v>334855832</v>
      </c>
      <c r="L17" s="42">
        <f t="shared" si="1"/>
        <v>350259202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9496997</v>
      </c>
      <c r="D32" s="35">
        <v>9739985</v>
      </c>
      <c r="E32" s="36">
        <v>9659886</v>
      </c>
      <c r="F32" s="48">
        <v>10190302</v>
      </c>
      <c r="G32" s="35">
        <v>9988736</v>
      </c>
      <c r="H32" s="52">
        <v>9988736</v>
      </c>
      <c r="I32" s="38">
        <v>10043421</v>
      </c>
      <c r="J32" s="37">
        <v>10478182</v>
      </c>
      <c r="K32" s="35">
        <v>10960180</v>
      </c>
      <c r="L32" s="36">
        <v>11464349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-1053664</v>
      </c>
      <c r="D34" s="35">
        <v>-857379</v>
      </c>
      <c r="E34" s="36">
        <v>-481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8443333</v>
      </c>
      <c r="D36" s="41">
        <f t="shared" ref="D36:L36" si="4">D32+D33+D34+D35</f>
        <v>8882606</v>
      </c>
      <c r="E36" s="42">
        <f t="shared" si="4"/>
        <v>9659405</v>
      </c>
      <c r="F36" s="43">
        <f t="shared" si="4"/>
        <v>10190302</v>
      </c>
      <c r="G36" s="41">
        <f t="shared" si="4"/>
        <v>9988736</v>
      </c>
      <c r="H36" s="42">
        <f t="shared" si="4"/>
        <v>9988736</v>
      </c>
      <c r="I36" s="44">
        <f t="shared" si="4"/>
        <v>10043421</v>
      </c>
      <c r="J36" s="45">
        <f t="shared" si="4"/>
        <v>10478182</v>
      </c>
      <c r="K36" s="41">
        <f t="shared" si="4"/>
        <v>10960180</v>
      </c>
      <c r="L36" s="42">
        <f t="shared" si="4"/>
        <v>11464349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111116189</v>
      </c>
      <c r="D53" s="35">
        <v>126474886</v>
      </c>
      <c r="E53" s="36">
        <v>123025082</v>
      </c>
      <c r="F53" s="48">
        <v>71183213</v>
      </c>
      <c r="G53" s="35">
        <v>129950736</v>
      </c>
      <c r="H53" s="52">
        <v>129950736</v>
      </c>
      <c r="I53" s="38">
        <v>135291786</v>
      </c>
      <c r="J53" s="37">
        <v>136455888</v>
      </c>
      <c r="K53" s="35">
        <v>138576563</v>
      </c>
      <c r="L53" s="36">
        <v>139832746</v>
      </c>
    </row>
    <row r="54" spans="1:12" x14ac:dyDescent="0.25">
      <c r="A54" s="34" t="s">
        <v>52</v>
      </c>
      <c r="B54" s="20" t="s">
        <v>19</v>
      </c>
      <c r="C54" s="35">
        <v>19220095</v>
      </c>
      <c r="D54" s="35">
        <v>21381853</v>
      </c>
      <c r="E54" s="36">
        <v>20665440</v>
      </c>
      <c r="F54" s="48">
        <v>25820378</v>
      </c>
      <c r="G54" s="35">
        <v>25195977</v>
      </c>
      <c r="H54" s="52">
        <v>25195977</v>
      </c>
      <c r="I54" s="38">
        <v>21779570</v>
      </c>
      <c r="J54" s="37">
        <v>26455521</v>
      </c>
      <c r="K54" s="35">
        <v>27672465</v>
      </c>
      <c r="L54" s="36">
        <v>28945402</v>
      </c>
    </row>
    <row r="55" spans="1:12" x14ac:dyDescent="0.25">
      <c r="A55" s="34" t="s">
        <v>53</v>
      </c>
      <c r="B55" s="20" t="s">
        <v>19</v>
      </c>
      <c r="C55" s="35">
        <v>6965484</v>
      </c>
      <c r="D55" s="35">
        <v>7546351</v>
      </c>
      <c r="E55" s="36">
        <v>8324241</v>
      </c>
      <c r="F55" s="48">
        <v>1395619</v>
      </c>
      <c r="G55" s="35">
        <v>10862132</v>
      </c>
      <c r="H55" s="52">
        <v>10862132</v>
      </c>
      <c r="I55" s="38">
        <v>9468140</v>
      </c>
      <c r="J55" s="37">
        <v>11405137</v>
      </c>
      <c r="K55" s="35">
        <v>11929771</v>
      </c>
      <c r="L55" s="36">
        <v>12478539</v>
      </c>
    </row>
    <row r="56" spans="1:12" x14ac:dyDescent="0.25">
      <c r="A56" s="34" t="s">
        <v>54</v>
      </c>
      <c r="B56" s="20" t="s">
        <v>19</v>
      </c>
      <c r="C56" s="35">
        <v>5513346</v>
      </c>
      <c r="D56" s="35">
        <v>8439472</v>
      </c>
      <c r="E56" s="36">
        <v>8071641</v>
      </c>
      <c r="F56" s="48">
        <v>2692524</v>
      </c>
      <c r="G56" s="35">
        <v>8427327</v>
      </c>
      <c r="H56" s="52">
        <v>8427327</v>
      </c>
      <c r="I56" s="38">
        <v>10226434</v>
      </c>
      <c r="J56" s="37">
        <v>8841648</v>
      </c>
      <c r="K56" s="35">
        <v>9248364</v>
      </c>
      <c r="L56" s="36">
        <v>9673791</v>
      </c>
    </row>
    <row r="57" spans="1:12" x14ac:dyDescent="0.25">
      <c r="A57" s="34" t="s">
        <v>55</v>
      </c>
      <c r="B57" s="20" t="s">
        <v>19</v>
      </c>
      <c r="C57" s="35">
        <v>7480154</v>
      </c>
      <c r="D57" s="35">
        <v>9247043</v>
      </c>
      <c r="E57" s="36">
        <v>9166630</v>
      </c>
      <c r="F57" s="48">
        <v>7116214</v>
      </c>
      <c r="G57" s="35">
        <v>10917183</v>
      </c>
      <c r="H57" s="52">
        <v>10917183</v>
      </c>
      <c r="I57" s="38">
        <v>9809610</v>
      </c>
      <c r="J57" s="37">
        <v>11462943</v>
      </c>
      <c r="K57" s="35">
        <v>11990236</v>
      </c>
      <c r="L57" s="36">
        <v>12541790</v>
      </c>
    </row>
    <row r="58" spans="1:12" x14ac:dyDescent="0.25">
      <c r="A58" s="34" t="s">
        <v>56</v>
      </c>
      <c r="B58" s="20" t="s">
        <v>19</v>
      </c>
      <c r="C58" s="35">
        <v>5352422</v>
      </c>
      <c r="D58" s="35">
        <v>5625416</v>
      </c>
      <c r="E58" s="36">
        <v>5739903</v>
      </c>
      <c r="F58" s="48">
        <v>4716648</v>
      </c>
      <c r="G58" s="35">
        <v>6419975</v>
      </c>
      <c r="H58" s="52">
        <v>6419975</v>
      </c>
      <c r="I58" s="38">
        <v>6330122</v>
      </c>
      <c r="J58" s="37">
        <v>6740889</v>
      </c>
      <c r="K58" s="35">
        <v>7050974</v>
      </c>
      <c r="L58" s="36">
        <v>7375318</v>
      </c>
    </row>
    <row r="59" spans="1:12" x14ac:dyDescent="0.25">
      <c r="A59" s="34" t="s">
        <v>57</v>
      </c>
      <c r="B59" s="20" t="s">
        <v>19</v>
      </c>
      <c r="C59" s="35">
        <v>123535</v>
      </c>
      <c r="D59" s="35">
        <v>145294</v>
      </c>
      <c r="E59" s="36">
        <v>169450</v>
      </c>
      <c r="F59" s="48">
        <v>1751431</v>
      </c>
      <c r="G59" s="35">
        <v>410623</v>
      </c>
      <c r="H59" s="52">
        <v>410623</v>
      </c>
      <c r="I59" s="38">
        <v>151450</v>
      </c>
      <c r="J59" s="37">
        <v>431148</v>
      </c>
      <c r="K59" s="35">
        <v>450977</v>
      </c>
      <c r="L59" s="36">
        <v>471726</v>
      </c>
    </row>
    <row r="60" spans="1:12" x14ac:dyDescent="0.25">
      <c r="A60" s="34" t="s">
        <v>58</v>
      </c>
      <c r="B60" s="20" t="s">
        <v>19</v>
      </c>
      <c r="C60" s="35">
        <v>828432</v>
      </c>
      <c r="D60" s="35">
        <v>1009049</v>
      </c>
      <c r="E60" s="36">
        <v>962414</v>
      </c>
      <c r="F60" s="48">
        <v>2614442</v>
      </c>
      <c r="G60" s="35">
        <v>1190053</v>
      </c>
      <c r="H60" s="52">
        <v>1190053</v>
      </c>
      <c r="I60" s="38">
        <v>1087926</v>
      </c>
      <c r="J60" s="37">
        <v>1249528</v>
      </c>
      <c r="K60" s="35">
        <v>1307003</v>
      </c>
      <c r="L60" s="36">
        <v>1367125</v>
      </c>
    </row>
    <row r="61" spans="1:12" x14ac:dyDescent="0.25">
      <c r="A61" s="34" t="s">
        <v>59</v>
      </c>
      <c r="B61" s="20" t="s">
        <v>19</v>
      </c>
      <c r="C61" s="35">
        <v>1643356</v>
      </c>
      <c r="D61" s="35">
        <v>1590664</v>
      </c>
      <c r="E61" s="36">
        <v>2246970</v>
      </c>
      <c r="F61" s="48">
        <v>68567556</v>
      </c>
      <c r="G61" s="35">
        <v>3505154</v>
      </c>
      <c r="H61" s="52">
        <v>3505154</v>
      </c>
      <c r="I61" s="38">
        <v>2105496</v>
      </c>
      <c r="J61" s="37">
        <v>3680404</v>
      </c>
      <c r="K61" s="35">
        <v>3849702</v>
      </c>
      <c r="L61" s="36">
        <v>4026789</v>
      </c>
    </row>
    <row r="62" spans="1:12" x14ac:dyDescent="0.25">
      <c r="A62" s="34" t="s">
        <v>60</v>
      </c>
      <c r="B62" s="20" t="s">
        <v>19</v>
      </c>
      <c r="C62" s="35">
        <v>-1265925</v>
      </c>
      <c r="D62" s="35">
        <v>2343353</v>
      </c>
      <c r="E62" s="36">
        <v>1044928</v>
      </c>
      <c r="F62" s="48">
        <v>5823641</v>
      </c>
      <c r="G62" s="35">
        <v>1121886</v>
      </c>
      <c r="H62" s="52">
        <v>1121886</v>
      </c>
      <c r="I62" s="38">
        <v>987868</v>
      </c>
      <c r="J62" s="37">
        <v>1177977</v>
      </c>
      <c r="K62" s="35">
        <v>1232166</v>
      </c>
      <c r="L62" s="36">
        <v>1288846</v>
      </c>
    </row>
    <row r="63" spans="1:12" x14ac:dyDescent="0.25">
      <c r="A63" s="34" t="s">
        <v>61</v>
      </c>
      <c r="B63" s="20" t="s">
        <v>19</v>
      </c>
      <c r="C63" s="35">
        <v>5338055</v>
      </c>
      <c r="D63" s="35">
        <v>0</v>
      </c>
      <c r="E63" s="36">
        <v>2088000</v>
      </c>
      <c r="F63" s="48">
        <v>464303</v>
      </c>
      <c r="G63" s="35">
        <v>1744546</v>
      </c>
      <c r="H63" s="52">
        <v>1744546</v>
      </c>
      <c r="I63" s="38">
        <v>1403998</v>
      </c>
      <c r="J63" s="37">
        <v>1831773</v>
      </c>
      <c r="K63" s="35">
        <v>1916033</v>
      </c>
      <c r="L63" s="36">
        <v>2004169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10918989</v>
      </c>
      <c r="E64" s="36">
        <v>5032000</v>
      </c>
      <c r="F64" s="48">
        <v>0</v>
      </c>
      <c r="G64" s="35">
        <v>0</v>
      </c>
      <c r="H64" s="52">
        <v>0</v>
      </c>
      <c r="I64" s="38">
        <v>28519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315155</v>
      </c>
      <c r="D67" s="35">
        <v>360785</v>
      </c>
      <c r="E67" s="36">
        <v>373128</v>
      </c>
      <c r="F67" s="48">
        <v>62651</v>
      </c>
      <c r="G67" s="35">
        <v>327904</v>
      </c>
      <c r="H67" s="52">
        <v>327904</v>
      </c>
      <c r="I67" s="38">
        <v>314581</v>
      </c>
      <c r="J67" s="37">
        <v>344298</v>
      </c>
      <c r="K67" s="35">
        <v>360134</v>
      </c>
      <c r="L67" s="36">
        <v>376701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162630298</v>
      </c>
      <c r="D69" s="41">
        <f t="shared" ref="D69:L69" si="5">SUM(D53:D68)</f>
        <v>195083155</v>
      </c>
      <c r="E69" s="42">
        <f t="shared" si="5"/>
        <v>186909827</v>
      </c>
      <c r="F69" s="43">
        <f t="shared" si="5"/>
        <v>192208620</v>
      </c>
      <c r="G69" s="41">
        <f t="shared" si="5"/>
        <v>200073496</v>
      </c>
      <c r="H69" s="42">
        <f t="shared" si="5"/>
        <v>200073496</v>
      </c>
      <c r="I69" s="44">
        <f t="shared" si="5"/>
        <v>198985500</v>
      </c>
      <c r="J69" s="45">
        <f t="shared" si="5"/>
        <v>210077154</v>
      </c>
      <c r="K69" s="41">
        <f t="shared" si="5"/>
        <v>215584388</v>
      </c>
      <c r="L69" s="42">
        <f t="shared" si="5"/>
        <v>220382942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162630298</v>
      </c>
      <c r="D71" s="41">
        <f t="shared" ref="D71:L71" si="6">D69+D70</f>
        <v>195083155</v>
      </c>
      <c r="E71" s="42">
        <f t="shared" si="6"/>
        <v>186909827</v>
      </c>
      <c r="F71" s="43">
        <f t="shared" si="6"/>
        <v>192208620</v>
      </c>
      <c r="G71" s="41">
        <f t="shared" si="6"/>
        <v>200073496</v>
      </c>
      <c r="H71" s="42">
        <f t="shared" si="6"/>
        <v>200073496</v>
      </c>
      <c r="I71" s="44">
        <f t="shared" si="6"/>
        <v>198985500</v>
      </c>
      <c r="J71" s="45">
        <f t="shared" si="6"/>
        <v>210077154</v>
      </c>
      <c r="K71" s="41">
        <f t="shared" si="6"/>
        <v>215584388</v>
      </c>
      <c r="L71" s="42">
        <f t="shared" si="6"/>
        <v>220382942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67820117</v>
      </c>
      <c r="D79" s="35">
        <v>130368744</v>
      </c>
      <c r="E79" s="36">
        <v>122276032</v>
      </c>
      <c r="F79" s="48">
        <v>144661392</v>
      </c>
      <c r="G79" s="35">
        <v>130276671</v>
      </c>
      <c r="H79" s="52">
        <v>130276671</v>
      </c>
      <c r="I79" s="38">
        <v>3569135</v>
      </c>
      <c r="J79" s="37">
        <v>136660229</v>
      </c>
      <c r="K79" s="35">
        <v>140946598</v>
      </c>
      <c r="L79" s="36">
        <v>139430221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789266</v>
      </c>
      <c r="E80" s="36">
        <v>1325172</v>
      </c>
      <c r="F80" s="48">
        <v>72367</v>
      </c>
      <c r="G80" s="35">
        <v>72367</v>
      </c>
      <c r="H80" s="52">
        <v>72367</v>
      </c>
      <c r="I80" s="38">
        <v>347384</v>
      </c>
      <c r="J80" s="37">
        <v>75913</v>
      </c>
      <c r="K80" s="35">
        <v>79405</v>
      </c>
      <c r="L80" s="36">
        <v>82978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1309477</v>
      </c>
      <c r="E81" s="36">
        <v>10985831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67820117</v>
      </c>
      <c r="D83" s="41">
        <f t="shared" ref="D83:L83" si="7">SUM(D79:D81)</f>
        <v>132467487</v>
      </c>
      <c r="E83" s="42">
        <f t="shared" si="7"/>
        <v>134587035</v>
      </c>
      <c r="F83" s="43">
        <f t="shared" si="7"/>
        <v>144733759</v>
      </c>
      <c r="G83" s="41">
        <f t="shared" si="7"/>
        <v>130349038</v>
      </c>
      <c r="H83" s="42">
        <f t="shared" si="7"/>
        <v>130349038</v>
      </c>
      <c r="I83" s="44">
        <f t="shared" si="7"/>
        <v>3916519</v>
      </c>
      <c r="J83" s="45">
        <f t="shared" si="7"/>
        <v>136736142</v>
      </c>
      <c r="K83" s="41">
        <f t="shared" si="7"/>
        <v>141026003</v>
      </c>
      <c r="L83" s="42">
        <f t="shared" si="7"/>
        <v>139513199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186778543</v>
      </c>
      <c r="D86" s="35">
        <v>216790954</v>
      </c>
      <c r="E86" s="36">
        <v>226291122</v>
      </c>
      <c r="F86" s="48">
        <v>249453978</v>
      </c>
      <c r="G86" s="35">
        <v>241723629</v>
      </c>
      <c r="H86" s="52">
        <v>241723629</v>
      </c>
      <c r="I86" s="38">
        <v>265797522</v>
      </c>
      <c r="J86" s="37">
        <v>272470875</v>
      </c>
      <c r="K86" s="35">
        <v>285004535</v>
      </c>
      <c r="L86" s="36">
        <v>298114743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186778543</v>
      </c>
      <c r="D88" s="41">
        <f t="shared" ref="D88:L88" si="8">SUM(D86:D87)</f>
        <v>216790954</v>
      </c>
      <c r="E88" s="42">
        <f t="shared" si="8"/>
        <v>226291122</v>
      </c>
      <c r="F88" s="43">
        <f t="shared" si="8"/>
        <v>249453978</v>
      </c>
      <c r="G88" s="41">
        <f t="shared" si="8"/>
        <v>241723629</v>
      </c>
      <c r="H88" s="42">
        <f t="shared" si="8"/>
        <v>241723629</v>
      </c>
      <c r="I88" s="44">
        <f t="shared" si="8"/>
        <v>265797522</v>
      </c>
      <c r="J88" s="45">
        <f t="shared" si="8"/>
        <v>272470875</v>
      </c>
      <c r="K88" s="41">
        <f t="shared" si="8"/>
        <v>285004535</v>
      </c>
      <c r="L88" s="42">
        <f t="shared" si="8"/>
        <v>298114743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234400</v>
      </c>
      <c r="F91" s="48">
        <v>100000</v>
      </c>
      <c r="G91" s="35">
        <v>200000</v>
      </c>
      <c r="H91" s="52">
        <v>200000</v>
      </c>
      <c r="I91" s="38">
        <v>199870</v>
      </c>
      <c r="J91" s="37">
        <v>400000</v>
      </c>
      <c r="K91" s="35">
        <v>300000</v>
      </c>
      <c r="L91" s="36">
        <v>350000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234400</v>
      </c>
      <c r="F93" s="43">
        <f t="shared" si="9"/>
        <v>100000</v>
      </c>
      <c r="G93" s="41">
        <f t="shared" si="9"/>
        <v>200000</v>
      </c>
      <c r="H93" s="42">
        <f t="shared" si="9"/>
        <v>200000</v>
      </c>
      <c r="I93" s="44">
        <f t="shared" si="9"/>
        <v>199870</v>
      </c>
      <c r="J93" s="45">
        <f t="shared" si="9"/>
        <v>400000</v>
      </c>
      <c r="K93" s="41">
        <f t="shared" si="9"/>
        <v>300000</v>
      </c>
      <c r="L93" s="42">
        <f t="shared" si="9"/>
        <v>350000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35531669</v>
      </c>
      <c r="D96" s="35">
        <v>27742899</v>
      </c>
      <c r="E96" s="36">
        <v>32723712</v>
      </c>
      <c r="F96" s="48">
        <v>25395400</v>
      </c>
      <c r="G96" s="35">
        <v>41275400</v>
      </c>
      <c r="H96" s="52">
        <v>41275400</v>
      </c>
      <c r="I96" s="38">
        <v>43898902</v>
      </c>
      <c r="J96" s="37">
        <v>36280000</v>
      </c>
      <c r="K96" s="35">
        <v>32597242</v>
      </c>
      <c r="L96" s="36">
        <v>33461197</v>
      </c>
    </row>
    <row r="97" spans="1:12" x14ac:dyDescent="0.25">
      <c r="A97" s="55" t="s">
        <v>87</v>
      </c>
      <c r="B97" s="20" t="s">
        <v>19</v>
      </c>
      <c r="C97" s="35">
        <v>21805736</v>
      </c>
      <c r="D97" s="35">
        <v>29481899</v>
      </c>
      <c r="E97" s="36">
        <v>18675813</v>
      </c>
      <c r="F97" s="48">
        <v>16127170</v>
      </c>
      <c r="G97" s="35">
        <v>17980170</v>
      </c>
      <c r="H97" s="52">
        <v>17980170</v>
      </c>
      <c r="I97" s="38">
        <v>19689324</v>
      </c>
      <c r="J97" s="37">
        <v>18610950</v>
      </c>
      <c r="K97" s="35">
        <v>24051272</v>
      </c>
      <c r="L97" s="36">
        <v>25150436</v>
      </c>
    </row>
    <row r="98" spans="1:12" x14ac:dyDescent="0.25">
      <c r="A98" s="55" t="s">
        <v>88</v>
      </c>
      <c r="B98" s="20" t="s">
        <v>19</v>
      </c>
      <c r="C98" s="35">
        <v>44391290</v>
      </c>
      <c r="D98" s="35">
        <v>43778335</v>
      </c>
      <c r="E98" s="36">
        <v>60896465</v>
      </c>
      <c r="F98" s="48">
        <v>35486000</v>
      </c>
      <c r="G98" s="35">
        <v>41668483</v>
      </c>
      <c r="H98" s="52">
        <v>41668483</v>
      </c>
      <c r="I98" s="38">
        <v>45266502</v>
      </c>
      <c r="J98" s="37">
        <v>40027000</v>
      </c>
      <c r="K98" s="35">
        <v>46117467</v>
      </c>
      <c r="L98" s="36">
        <v>42266565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101728695</v>
      </c>
      <c r="D127" s="41">
        <f t="shared" ref="D127:L127" si="10">SUM(D96:D98)</f>
        <v>101003133</v>
      </c>
      <c r="E127" s="42">
        <f t="shared" si="10"/>
        <v>112295990</v>
      </c>
      <c r="F127" s="43">
        <f t="shared" si="10"/>
        <v>77008570</v>
      </c>
      <c r="G127" s="41">
        <f t="shared" si="10"/>
        <v>100924053</v>
      </c>
      <c r="H127" s="42">
        <f t="shared" si="10"/>
        <v>100924053</v>
      </c>
      <c r="I127" s="44">
        <f t="shared" si="10"/>
        <v>108854728</v>
      </c>
      <c r="J127" s="45">
        <f t="shared" si="10"/>
        <v>94917950</v>
      </c>
      <c r="K127" s="41">
        <f t="shared" si="10"/>
        <v>102765981</v>
      </c>
      <c r="L127" s="42">
        <f t="shared" si="10"/>
        <v>100878198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1563324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567988</v>
      </c>
      <c r="D131" s="35">
        <v>1277678</v>
      </c>
      <c r="E131" s="36">
        <v>1414712</v>
      </c>
      <c r="F131" s="48">
        <v>1000000</v>
      </c>
      <c r="G131" s="35">
        <v>1540000</v>
      </c>
      <c r="H131" s="52">
        <v>1540000</v>
      </c>
      <c r="I131" s="38">
        <v>1538188</v>
      </c>
      <c r="J131" s="37">
        <v>2000000</v>
      </c>
      <c r="K131" s="35">
        <v>1610840</v>
      </c>
      <c r="L131" s="36">
        <v>1683328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2659868</v>
      </c>
      <c r="D133" s="35">
        <v>3660179</v>
      </c>
      <c r="E133" s="36">
        <v>6225811</v>
      </c>
      <c r="F133" s="48">
        <v>4192000</v>
      </c>
      <c r="G133" s="35">
        <v>5192000</v>
      </c>
      <c r="H133" s="52">
        <v>5192000</v>
      </c>
      <c r="I133" s="38">
        <v>5532565</v>
      </c>
      <c r="J133" s="37">
        <v>5200000</v>
      </c>
      <c r="K133" s="35">
        <v>5439200</v>
      </c>
      <c r="L133" s="36">
        <v>5683964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26639093</v>
      </c>
      <c r="D136" s="35">
        <v>28459621</v>
      </c>
      <c r="E136" s="36">
        <v>25868479</v>
      </c>
      <c r="F136" s="48">
        <v>23100845</v>
      </c>
      <c r="G136" s="35">
        <v>27929969</v>
      </c>
      <c r="H136" s="52">
        <v>27929969</v>
      </c>
      <c r="I136" s="38">
        <v>29837297</v>
      </c>
      <c r="J136" s="37">
        <v>26455162</v>
      </c>
      <c r="K136" s="35">
        <v>26700643</v>
      </c>
      <c r="L136" s="36">
        <v>27865122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29866949</v>
      </c>
      <c r="D157" s="66">
        <f t="shared" ref="D157:L157" si="11">+D130+D131+D133+D136</f>
        <v>33397478</v>
      </c>
      <c r="E157" s="67">
        <f t="shared" si="11"/>
        <v>35072326</v>
      </c>
      <c r="F157" s="68">
        <f t="shared" si="11"/>
        <v>28292845</v>
      </c>
      <c r="G157" s="66">
        <f t="shared" si="11"/>
        <v>34661969</v>
      </c>
      <c r="H157" s="67">
        <f t="shared" si="11"/>
        <v>34661969</v>
      </c>
      <c r="I157" s="69">
        <f t="shared" si="11"/>
        <v>36908050</v>
      </c>
      <c r="J157" s="70">
        <f t="shared" si="11"/>
        <v>33655162</v>
      </c>
      <c r="K157" s="66">
        <f t="shared" si="11"/>
        <v>33750683</v>
      </c>
      <c r="L157" s="67">
        <f t="shared" si="11"/>
        <v>35232414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1226285</v>
      </c>
      <c r="D161" s="35">
        <v>935532</v>
      </c>
      <c r="E161" s="36">
        <v>1327944</v>
      </c>
      <c r="F161" s="48">
        <v>3000000</v>
      </c>
      <c r="G161" s="35">
        <v>2655000</v>
      </c>
      <c r="H161" s="52">
        <v>2655000</v>
      </c>
      <c r="I161" s="38">
        <v>4629187</v>
      </c>
      <c r="J161" s="37">
        <v>2800000</v>
      </c>
      <c r="K161" s="35">
        <v>1898490</v>
      </c>
      <c r="L161" s="36">
        <v>1984759</v>
      </c>
    </row>
    <row r="162" spans="1:12" x14ac:dyDescent="0.25">
      <c r="A162" s="34" t="s">
        <v>99</v>
      </c>
      <c r="B162" s="20" t="s">
        <v>19</v>
      </c>
      <c r="C162" s="35">
        <v>12902553</v>
      </c>
      <c r="D162" s="35">
        <v>18340679</v>
      </c>
      <c r="E162" s="36">
        <v>21611058</v>
      </c>
      <c r="F162" s="48">
        <v>20686000</v>
      </c>
      <c r="G162" s="35">
        <v>24095483</v>
      </c>
      <c r="H162" s="52">
        <v>24095483</v>
      </c>
      <c r="I162" s="38">
        <v>28195250</v>
      </c>
      <c r="J162" s="37">
        <v>25497000</v>
      </c>
      <c r="K162" s="35">
        <v>28601279</v>
      </c>
      <c r="L162" s="36">
        <v>29944634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14128838</v>
      </c>
      <c r="D164" s="81">
        <f t="shared" ref="D164:L164" si="12">SUM(D160:D163)</f>
        <v>19276211</v>
      </c>
      <c r="E164" s="82">
        <f t="shared" si="12"/>
        <v>22939002</v>
      </c>
      <c r="F164" s="80">
        <f t="shared" si="12"/>
        <v>23686000</v>
      </c>
      <c r="G164" s="81">
        <f t="shared" si="12"/>
        <v>26750483</v>
      </c>
      <c r="H164" s="82">
        <f t="shared" si="12"/>
        <v>26750483</v>
      </c>
      <c r="I164" s="83">
        <f t="shared" si="12"/>
        <v>32824437</v>
      </c>
      <c r="J164" s="84">
        <f t="shared" si="12"/>
        <v>28297000</v>
      </c>
      <c r="K164" s="81">
        <f t="shared" si="12"/>
        <v>30499769</v>
      </c>
      <c r="L164" s="82">
        <f t="shared" si="12"/>
        <v>31929393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8287018</v>
      </c>
      <c r="D168" s="35">
        <v>9616586</v>
      </c>
      <c r="E168" s="36">
        <v>17458399</v>
      </c>
      <c r="F168" s="48">
        <v>17950000</v>
      </c>
      <c r="G168" s="35">
        <v>20168000</v>
      </c>
      <c r="H168" s="52">
        <v>20168000</v>
      </c>
      <c r="I168" s="38">
        <v>23596246</v>
      </c>
      <c r="J168" s="37">
        <v>30580000</v>
      </c>
      <c r="K168" s="35">
        <v>25411838</v>
      </c>
      <c r="L168" s="36">
        <v>26564243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8287018</v>
      </c>
      <c r="D169" s="81">
        <f t="shared" si="13"/>
        <v>9616586</v>
      </c>
      <c r="E169" s="82">
        <f t="shared" si="13"/>
        <v>17458399</v>
      </c>
      <c r="F169" s="80">
        <f t="shared" si="13"/>
        <v>17950000</v>
      </c>
      <c r="G169" s="81">
        <f t="shared" si="13"/>
        <v>20168000</v>
      </c>
      <c r="H169" s="82">
        <f t="shared" si="13"/>
        <v>20168000</v>
      </c>
      <c r="I169" s="83">
        <f t="shared" si="13"/>
        <v>23596246</v>
      </c>
      <c r="J169" s="84">
        <f t="shared" si="13"/>
        <v>30580000</v>
      </c>
      <c r="K169" s="81">
        <f t="shared" si="13"/>
        <v>25411838</v>
      </c>
      <c r="L169" s="82">
        <f t="shared" si="13"/>
        <v>26564243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210073952</v>
      </c>
      <c r="D8" s="35">
        <v>218486142</v>
      </c>
      <c r="E8" s="36">
        <v>230469464</v>
      </c>
      <c r="F8" s="37">
        <v>348249366</v>
      </c>
      <c r="G8" s="35">
        <v>364262535</v>
      </c>
      <c r="H8" s="36">
        <v>364262535</v>
      </c>
      <c r="I8" s="38">
        <v>307779472</v>
      </c>
      <c r="J8" s="37">
        <v>389685564</v>
      </c>
      <c r="K8" s="35">
        <v>407611104</v>
      </c>
      <c r="L8" s="36">
        <v>426361212</v>
      </c>
    </row>
    <row r="9" spans="1:12" ht="22.5" customHeight="1" x14ac:dyDescent="0.25">
      <c r="A9" s="39" t="s">
        <v>24</v>
      </c>
      <c r="B9" s="20" t="s">
        <v>19</v>
      </c>
      <c r="C9" s="35">
        <v>-791969</v>
      </c>
      <c r="D9" s="35">
        <v>-1499415</v>
      </c>
      <c r="E9" s="36">
        <v>-542486</v>
      </c>
      <c r="F9" s="37">
        <v>-59950294</v>
      </c>
      <c r="G9" s="35">
        <v>-60737351</v>
      </c>
      <c r="H9" s="36">
        <v>-60737351</v>
      </c>
      <c r="I9" s="38">
        <v>-6774131</v>
      </c>
      <c r="J9" s="37">
        <v>-63793776</v>
      </c>
      <c r="K9" s="35">
        <v>-66728280</v>
      </c>
      <c r="L9" s="36">
        <v>-69797796</v>
      </c>
    </row>
    <row r="10" spans="1:12" x14ac:dyDescent="0.25">
      <c r="A10" s="40" t="s">
        <v>25</v>
      </c>
      <c r="B10" s="20" t="s">
        <v>19</v>
      </c>
      <c r="C10" s="41">
        <f>C8+C9</f>
        <v>209281983</v>
      </c>
      <c r="D10" s="41">
        <f t="shared" ref="D10:L10" si="0">D8+D9</f>
        <v>216986727</v>
      </c>
      <c r="E10" s="42">
        <f t="shared" si="0"/>
        <v>229926978</v>
      </c>
      <c r="F10" s="43">
        <f t="shared" si="0"/>
        <v>288299072</v>
      </c>
      <c r="G10" s="41">
        <f t="shared" si="0"/>
        <v>303525184</v>
      </c>
      <c r="H10" s="42">
        <f t="shared" si="0"/>
        <v>303525184</v>
      </c>
      <c r="I10" s="44">
        <f t="shared" si="0"/>
        <v>301005341</v>
      </c>
      <c r="J10" s="45">
        <f t="shared" si="0"/>
        <v>325891788</v>
      </c>
      <c r="K10" s="41">
        <f t="shared" si="0"/>
        <v>340882824</v>
      </c>
      <c r="L10" s="42">
        <f t="shared" si="0"/>
        <v>356563416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379681076</v>
      </c>
      <c r="D14" s="35">
        <v>425091620</v>
      </c>
      <c r="E14" s="36">
        <v>444075639</v>
      </c>
      <c r="F14" s="37">
        <v>522166219</v>
      </c>
      <c r="G14" s="35">
        <v>523372072</v>
      </c>
      <c r="H14" s="36">
        <v>523372072</v>
      </c>
      <c r="I14" s="38">
        <v>524088884</v>
      </c>
      <c r="J14" s="37">
        <v>600680436</v>
      </c>
      <c r="K14" s="35">
        <v>693517288</v>
      </c>
      <c r="L14" s="36">
        <v>725419068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-2085210</v>
      </c>
      <c r="G16" s="35">
        <v>-2085210</v>
      </c>
      <c r="H16" s="36">
        <v>-2085210</v>
      </c>
      <c r="I16" s="38">
        <v>0</v>
      </c>
      <c r="J16" s="37">
        <v>-2189472</v>
      </c>
      <c r="K16" s="35">
        <v>-2290188</v>
      </c>
      <c r="L16" s="36">
        <v>-2395536</v>
      </c>
    </row>
    <row r="17" spans="1:12" x14ac:dyDescent="0.25">
      <c r="A17" s="40" t="s">
        <v>31</v>
      </c>
      <c r="B17" s="20" t="s">
        <v>19</v>
      </c>
      <c r="C17" s="41">
        <f>C14+C15+C16</f>
        <v>379681076</v>
      </c>
      <c r="D17" s="41">
        <f t="shared" ref="D17:L17" si="1">D14+D15+D16</f>
        <v>425091620</v>
      </c>
      <c r="E17" s="42">
        <f t="shared" si="1"/>
        <v>444075639</v>
      </c>
      <c r="F17" s="43">
        <f t="shared" si="1"/>
        <v>520081009</v>
      </c>
      <c r="G17" s="41">
        <f t="shared" si="1"/>
        <v>521286862</v>
      </c>
      <c r="H17" s="42">
        <f t="shared" si="1"/>
        <v>521286862</v>
      </c>
      <c r="I17" s="44">
        <f t="shared" si="1"/>
        <v>524088884</v>
      </c>
      <c r="J17" s="45">
        <f t="shared" si="1"/>
        <v>598490964</v>
      </c>
      <c r="K17" s="41">
        <f t="shared" si="1"/>
        <v>691227100</v>
      </c>
      <c r="L17" s="42">
        <f t="shared" si="1"/>
        <v>723023532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28706287</v>
      </c>
      <c r="D32" s="35">
        <v>30222997</v>
      </c>
      <c r="E32" s="36">
        <v>31315693</v>
      </c>
      <c r="F32" s="48">
        <v>33358356</v>
      </c>
      <c r="G32" s="35">
        <v>35209107</v>
      </c>
      <c r="H32" s="52">
        <v>35209107</v>
      </c>
      <c r="I32" s="38">
        <v>34030904</v>
      </c>
      <c r="J32" s="37">
        <v>40931748</v>
      </c>
      <c r="K32" s="35">
        <v>42814596</v>
      </c>
      <c r="L32" s="36">
        <v>44784072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-447974</v>
      </c>
      <c r="D35" s="35">
        <v>-915496</v>
      </c>
      <c r="E35" s="36">
        <v>-442101</v>
      </c>
      <c r="F35" s="48">
        <v>-1207368</v>
      </c>
      <c r="G35" s="35">
        <v>-1207368</v>
      </c>
      <c r="H35" s="52">
        <v>-1207368</v>
      </c>
      <c r="I35" s="38">
        <v>-653442</v>
      </c>
      <c r="J35" s="37">
        <v>-1267740</v>
      </c>
      <c r="K35" s="35">
        <v>-1326048</v>
      </c>
      <c r="L35" s="36">
        <v>-1387056</v>
      </c>
    </row>
    <row r="36" spans="1:12" x14ac:dyDescent="0.25">
      <c r="A36" s="40" t="s">
        <v>47</v>
      </c>
      <c r="B36" s="20" t="s">
        <v>19</v>
      </c>
      <c r="C36" s="41">
        <f>C32+C33+C34+C35</f>
        <v>28258313</v>
      </c>
      <c r="D36" s="41">
        <f t="shared" ref="D36:L36" si="4">D32+D33+D34+D35</f>
        <v>29307501</v>
      </c>
      <c r="E36" s="42">
        <f t="shared" si="4"/>
        <v>30873592</v>
      </c>
      <c r="F36" s="43">
        <f t="shared" si="4"/>
        <v>32150988</v>
      </c>
      <c r="G36" s="41">
        <f t="shared" si="4"/>
        <v>34001739</v>
      </c>
      <c r="H36" s="42">
        <f t="shared" si="4"/>
        <v>34001739</v>
      </c>
      <c r="I36" s="44">
        <f t="shared" si="4"/>
        <v>33377462</v>
      </c>
      <c r="J36" s="45">
        <f t="shared" si="4"/>
        <v>39664008</v>
      </c>
      <c r="K36" s="41">
        <f t="shared" si="4"/>
        <v>41488548</v>
      </c>
      <c r="L36" s="42">
        <f t="shared" si="4"/>
        <v>43397016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246445642</v>
      </c>
      <c r="D53" s="35">
        <v>234230069</v>
      </c>
      <c r="E53" s="36">
        <v>255454338</v>
      </c>
      <c r="F53" s="48">
        <v>320324800</v>
      </c>
      <c r="G53" s="35">
        <v>319473755</v>
      </c>
      <c r="H53" s="52">
        <v>319473755</v>
      </c>
      <c r="I53" s="38">
        <v>280361954</v>
      </c>
      <c r="J53" s="37">
        <v>344876712</v>
      </c>
      <c r="K53" s="35">
        <v>362777964</v>
      </c>
      <c r="L53" s="36">
        <v>388052400</v>
      </c>
    </row>
    <row r="54" spans="1:12" x14ac:dyDescent="0.25">
      <c r="A54" s="34" t="s">
        <v>52</v>
      </c>
      <c r="B54" s="20" t="s">
        <v>19</v>
      </c>
      <c r="C54" s="35">
        <v>33450155</v>
      </c>
      <c r="D54" s="35">
        <v>35023357</v>
      </c>
      <c r="E54" s="36">
        <v>36960303</v>
      </c>
      <c r="F54" s="48">
        <v>38912304</v>
      </c>
      <c r="G54" s="35">
        <v>39298854</v>
      </c>
      <c r="H54" s="52">
        <v>39298854</v>
      </c>
      <c r="I54" s="38">
        <v>39444778</v>
      </c>
      <c r="J54" s="37">
        <v>41657120</v>
      </c>
      <c r="K54" s="35">
        <v>44046396</v>
      </c>
      <c r="L54" s="36">
        <v>47114952</v>
      </c>
    </row>
    <row r="55" spans="1:12" x14ac:dyDescent="0.25">
      <c r="A55" s="34" t="s">
        <v>53</v>
      </c>
      <c r="B55" s="20" t="s">
        <v>19</v>
      </c>
      <c r="C55" s="35">
        <v>9225900</v>
      </c>
      <c r="D55" s="35">
        <v>10043327</v>
      </c>
      <c r="E55" s="36">
        <v>10561672</v>
      </c>
      <c r="F55" s="48">
        <v>10761828</v>
      </c>
      <c r="G55" s="35">
        <v>11000444</v>
      </c>
      <c r="H55" s="52">
        <v>11000444</v>
      </c>
      <c r="I55" s="38">
        <v>11483232</v>
      </c>
      <c r="J55" s="37">
        <v>11660472</v>
      </c>
      <c r="K55" s="35">
        <v>12360088</v>
      </c>
      <c r="L55" s="36">
        <v>13219740</v>
      </c>
    </row>
    <row r="56" spans="1:12" x14ac:dyDescent="0.25">
      <c r="A56" s="34" t="s">
        <v>54</v>
      </c>
      <c r="B56" s="20" t="s">
        <v>19</v>
      </c>
      <c r="C56" s="35">
        <v>4663001</v>
      </c>
      <c r="D56" s="35">
        <v>3537591</v>
      </c>
      <c r="E56" s="36">
        <v>3118434</v>
      </c>
      <c r="F56" s="48">
        <v>4116624</v>
      </c>
      <c r="G56" s="35">
        <v>4729805</v>
      </c>
      <c r="H56" s="52">
        <v>4729805</v>
      </c>
      <c r="I56" s="38">
        <v>4033694</v>
      </c>
      <c r="J56" s="37">
        <v>5016180</v>
      </c>
      <c r="K56" s="35">
        <v>5317464</v>
      </c>
      <c r="L56" s="36">
        <v>5689188</v>
      </c>
    </row>
    <row r="57" spans="1:12" x14ac:dyDescent="0.25">
      <c r="A57" s="34" t="s">
        <v>55</v>
      </c>
      <c r="B57" s="20" t="s">
        <v>19</v>
      </c>
      <c r="C57" s="35">
        <v>348422</v>
      </c>
      <c r="D57" s="35">
        <v>17278049</v>
      </c>
      <c r="E57" s="36">
        <v>19345955</v>
      </c>
      <c r="F57" s="48">
        <v>2727360</v>
      </c>
      <c r="G57" s="35">
        <v>2849133</v>
      </c>
      <c r="H57" s="52">
        <v>2849133</v>
      </c>
      <c r="I57" s="38">
        <v>18671714</v>
      </c>
      <c r="J57" s="37">
        <v>1809468</v>
      </c>
      <c r="K57" s="35">
        <v>1918032</v>
      </c>
      <c r="L57" s="36">
        <v>2048676</v>
      </c>
    </row>
    <row r="58" spans="1:12" x14ac:dyDescent="0.25">
      <c r="A58" s="34" t="s">
        <v>56</v>
      </c>
      <c r="B58" s="20" t="s">
        <v>19</v>
      </c>
      <c r="C58" s="35">
        <v>19640833</v>
      </c>
      <c r="D58" s="35">
        <v>19837633</v>
      </c>
      <c r="E58" s="36">
        <v>21214120</v>
      </c>
      <c r="F58" s="48">
        <v>22828812</v>
      </c>
      <c r="G58" s="35">
        <v>22937501</v>
      </c>
      <c r="H58" s="52">
        <v>22937501</v>
      </c>
      <c r="I58" s="38">
        <v>21864036</v>
      </c>
      <c r="J58" s="37">
        <v>24313752</v>
      </c>
      <c r="K58" s="35">
        <v>25772556</v>
      </c>
      <c r="L58" s="36">
        <v>27576240</v>
      </c>
    </row>
    <row r="59" spans="1:12" x14ac:dyDescent="0.25">
      <c r="A59" s="34" t="s">
        <v>57</v>
      </c>
      <c r="B59" s="20" t="s">
        <v>19</v>
      </c>
      <c r="C59" s="35">
        <v>135966</v>
      </c>
      <c r="D59" s="35">
        <v>63459</v>
      </c>
      <c r="E59" s="36">
        <v>16847</v>
      </c>
      <c r="F59" s="48">
        <v>199572</v>
      </c>
      <c r="G59" s="35">
        <v>199572</v>
      </c>
      <c r="H59" s="52">
        <v>199572</v>
      </c>
      <c r="I59" s="38">
        <v>-20520</v>
      </c>
      <c r="J59" s="37">
        <v>211524</v>
      </c>
      <c r="K59" s="35">
        <v>224244</v>
      </c>
      <c r="L59" s="36">
        <v>239964</v>
      </c>
    </row>
    <row r="60" spans="1:12" x14ac:dyDescent="0.25">
      <c r="A60" s="34" t="s">
        <v>58</v>
      </c>
      <c r="B60" s="20" t="s">
        <v>19</v>
      </c>
      <c r="C60" s="35">
        <v>1109481</v>
      </c>
      <c r="D60" s="35">
        <v>943084</v>
      </c>
      <c r="E60" s="36">
        <v>943544</v>
      </c>
      <c r="F60" s="48">
        <v>1128168</v>
      </c>
      <c r="G60" s="35">
        <v>1147372</v>
      </c>
      <c r="H60" s="52">
        <v>1147372</v>
      </c>
      <c r="I60" s="38">
        <v>1006433</v>
      </c>
      <c r="J60" s="37">
        <v>1216140</v>
      </c>
      <c r="K60" s="35">
        <v>1289160</v>
      </c>
      <c r="L60" s="36">
        <v>1379388</v>
      </c>
    </row>
    <row r="61" spans="1:12" x14ac:dyDescent="0.25">
      <c r="A61" s="34" t="s">
        <v>59</v>
      </c>
      <c r="B61" s="20" t="s">
        <v>19</v>
      </c>
      <c r="C61" s="35">
        <v>4829508</v>
      </c>
      <c r="D61" s="35">
        <v>5320143</v>
      </c>
      <c r="E61" s="36">
        <v>4462539</v>
      </c>
      <c r="F61" s="48">
        <v>5435244</v>
      </c>
      <c r="G61" s="35">
        <v>6041528</v>
      </c>
      <c r="H61" s="52">
        <v>6041528</v>
      </c>
      <c r="I61" s="38">
        <v>4598085</v>
      </c>
      <c r="J61" s="37">
        <v>6404072</v>
      </c>
      <c r="K61" s="35">
        <v>6788288</v>
      </c>
      <c r="L61" s="36">
        <v>7263316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806360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3275997</v>
      </c>
      <c r="D63" s="35">
        <v>2821243</v>
      </c>
      <c r="E63" s="36">
        <v>3317000</v>
      </c>
      <c r="F63" s="48">
        <v>3517476</v>
      </c>
      <c r="G63" s="35">
        <v>1984473</v>
      </c>
      <c r="H63" s="52">
        <v>1984473</v>
      </c>
      <c r="I63" s="38">
        <v>204126</v>
      </c>
      <c r="J63" s="37">
        <v>2103504</v>
      </c>
      <c r="K63" s="35">
        <v>2229732</v>
      </c>
      <c r="L63" s="36">
        <v>2385768</v>
      </c>
    </row>
    <row r="64" spans="1:12" x14ac:dyDescent="0.25">
      <c r="A64" s="34" t="s">
        <v>62</v>
      </c>
      <c r="B64" s="20" t="s">
        <v>63</v>
      </c>
      <c r="C64" s="35">
        <v>10159727</v>
      </c>
      <c r="D64" s="35">
        <v>12336228</v>
      </c>
      <c r="E64" s="36">
        <v>17346299</v>
      </c>
      <c r="F64" s="48">
        <v>14230968</v>
      </c>
      <c r="G64" s="35">
        <v>4082275</v>
      </c>
      <c r="H64" s="52">
        <v>4082275</v>
      </c>
      <c r="I64" s="38">
        <v>286354</v>
      </c>
      <c r="J64" s="37">
        <v>3981180</v>
      </c>
      <c r="K64" s="35">
        <v>4053756</v>
      </c>
      <c r="L64" s="36">
        <v>4337544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1592489</v>
      </c>
      <c r="E67" s="36">
        <v>2183848</v>
      </c>
      <c r="F67" s="48">
        <v>20568</v>
      </c>
      <c r="G67" s="35">
        <v>1860948</v>
      </c>
      <c r="H67" s="52">
        <v>1860948</v>
      </c>
      <c r="I67" s="38">
        <v>1660124</v>
      </c>
      <c r="J67" s="37">
        <v>1972608</v>
      </c>
      <c r="K67" s="35">
        <v>2090964</v>
      </c>
      <c r="L67" s="36">
        <v>2236764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333284632</v>
      </c>
      <c r="D69" s="41">
        <f t="shared" ref="D69:L69" si="5">SUM(D53:D68)</f>
        <v>343026672</v>
      </c>
      <c r="E69" s="42">
        <f t="shared" si="5"/>
        <v>374924899</v>
      </c>
      <c r="F69" s="43">
        <f t="shared" si="5"/>
        <v>424203724</v>
      </c>
      <c r="G69" s="41">
        <f t="shared" si="5"/>
        <v>415605660</v>
      </c>
      <c r="H69" s="42">
        <f t="shared" si="5"/>
        <v>415605660</v>
      </c>
      <c r="I69" s="44">
        <f t="shared" si="5"/>
        <v>384400370</v>
      </c>
      <c r="J69" s="45">
        <f t="shared" si="5"/>
        <v>445222732</v>
      </c>
      <c r="K69" s="41">
        <f t="shared" si="5"/>
        <v>468868644</v>
      </c>
      <c r="L69" s="42">
        <f t="shared" si="5"/>
        <v>501543940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333284632</v>
      </c>
      <c r="D71" s="41">
        <f t="shared" ref="D71:L71" si="6">D69+D70</f>
        <v>343026672</v>
      </c>
      <c r="E71" s="42">
        <f t="shared" si="6"/>
        <v>374924899</v>
      </c>
      <c r="F71" s="43">
        <f t="shared" si="6"/>
        <v>424203724</v>
      </c>
      <c r="G71" s="41">
        <f t="shared" si="6"/>
        <v>415605660</v>
      </c>
      <c r="H71" s="42">
        <f t="shared" si="6"/>
        <v>415605660</v>
      </c>
      <c r="I71" s="44">
        <f t="shared" si="6"/>
        <v>384400370</v>
      </c>
      <c r="J71" s="45">
        <f t="shared" si="6"/>
        <v>445222732</v>
      </c>
      <c r="K71" s="41">
        <f t="shared" si="6"/>
        <v>468868644</v>
      </c>
      <c r="L71" s="42">
        <f t="shared" si="6"/>
        <v>501543940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91400246</v>
      </c>
      <c r="D79" s="35">
        <v>76480701</v>
      </c>
      <c r="E79" s="36">
        <v>80818736</v>
      </c>
      <c r="F79" s="48">
        <v>112958760</v>
      </c>
      <c r="G79" s="35">
        <v>85162381</v>
      </c>
      <c r="H79" s="52">
        <v>85162381</v>
      </c>
      <c r="I79" s="38">
        <v>156255756</v>
      </c>
      <c r="J79" s="37">
        <v>86514828</v>
      </c>
      <c r="K79" s="35">
        <v>82516112</v>
      </c>
      <c r="L79" s="36">
        <v>47564818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217770</v>
      </c>
      <c r="E80" s="36">
        <v>525462</v>
      </c>
      <c r="F80" s="48">
        <v>1274496</v>
      </c>
      <c r="G80" s="35">
        <v>578958</v>
      </c>
      <c r="H80" s="52">
        <v>578958</v>
      </c>
      <c r="I80" s="38">
        <v>1069805</v>
      </c>
      <c r="J80" s="37">
        <v>578964</v>
      </c>
      <c r="K80" s="35">
        <v>605592</v>
      </c>
      <c r="L80" s="36">
        <v>633444</v>
      </c>
    </row>
    <row r="81" spans="1:12" x14ac:dyDescent="0.25">
      <c r="A81" s="34" t="s">
        <v>76</v>
      </c>
      <c r="B81" s="20" t="s">
        <v>19</v>
      </c>
      <c r="C81" s="35">
        <v>152000</v>
      </c>
      <c r="D81" s="35">
        <v>7345904</v>
      </c>
      <c r="E81" s="36">
        <v>1484960</v>
      </c>
      <c r="F81" s="48">
        <v>7655400</v>
      </c>
      <c r="G81" s="35">
        <v>10271000</v>
      </c>
      <c r="H81" s="52">
        <v>10271000</v>
      </c>
      <c r="I81" s="38">
        <v>0</v>
      </c>
      <c r="J81" s="37">
        <v>10863996</v>
      </c>
      <c r="K81" s="35">
        <v>11515836</v>
      </c>
      <c r="L81" s="36">
        <v>12045552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91552246</v>
      </c>
      <c r="D83" s="41">
        <f t="shared" ref="D83:L83" si="7">SUM(D79:D81)</f>
        <v>84044375</v>
      </c>
      <c r="E83" s="42">
        <f t="shared" si="7"/>
        <v>82829158</v>
      </c>
      <c r="F83" s="43">
        <f t="shared" si="7"/>
        <v>121888656</v>
      </c>
      <c r="G83" s="41">
        <f t="shared" si="7"/>
        <v>96012339</v>
      </c>
      <c r="H83" s="42">
        <f t="shared" si="7"/>
        <v>96012339</v>
      </c>
      <c r="I83" s="44">
        <f t="shared" si="7"/>
        <v>157325561</v>
      </c>
      <c r="J83" s="45">
        <f t="shared" si="7"/>
        <v>97957788</v>
      </c>
      <c r="K83" s="41">
        <f t="shared" si="7"/>
        <v>94637540</v>
      </c>
      <c r="L83" s="42">
        <f t="shared" si="7"/>
        <v>60243814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275456200</v>
      </c>
      <c r="D86" s="35">
        <v>332910050</v>
      </c>
      <c r="E86" s="36">
        <v>348956351</v>
      </c>
      <c r="F86" s="48">
        <v>433733027</v>
      </c>
      <c r="G86" s="35">
        <v>434482485</v>
      </c>
      <c r="H86" s="52">
        <v>434482485</v>
      </c>
      <c r="I86" s="38">
        <v>371047316</v>
      </c>
      <c r="J86" s="37">
        <v>489748668</v>
      </c>
      <c r="K86" s="35">
        <v>566639196</v>
      </c>
      <c r="L86" s="36">
        <v>592137960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275456200</v>
      </c>
      <c r="D88" s="41">
        <f t="shared" ref="D88:L88" si="8">SUM(D86:D87)</f>
        <v>332910050</v>
      </c>
      <c r="E88" s="42">
        <f t="shared" si="8"/>
        <v>348956351</v>
      </c>
      <c r="F88" s="43">
        <f t="shared" si="8"/>
        <v>433733027</v>
      </c>
      <c r="G88" s="41">
        <f t="shared" si="8"/>
        <v>434482485</v>
      </c>
      <c r="H88" s="42">
        <f t="shared" si="8"/>
        <v>434482485</v>
      </c>
      <c r="I88" s="44">
        <f t="shared" si="8"/>
        <v>371047316</v>
      </c>
      <c r="J88" s="45">
        <f t="shared" si="8"/>
        <v>489748668</v>
      </c>
      <c r="K88" s="41">
        <f t="shared" si="8"/>
        <v>566639196</v>
      </c>
      <c r="L88" s="42">
        <f t="shared" si="8"/>
        <v>592137960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10379409</v>
      </c>
      <c r="D91" s="35">
        <v>11340778</v>
      </c>
      <c r="E91" s="36">
        <v>8072861</v>
      </c>
      <c r="F91" s="48">
        <v>3602028</v>
      </c>
      <c r="G91" s="35">
        <v>5764257</v>
      </c>
      <c r="H91" s="52">
        <v>5764257</v>
      </c>
      <c r="I91" s="38">
        <v>4516740</v>
      </c>
      <c r="J91" s="37">
        <v>4338612</v>
      </c>
      <c r="K91" s="35">
        <v>4538196</v>
      </c>
      <c r="L91" s="36">
        <v>4746960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10379409</v>
      </c>
      <c r="D93" s="41">
        <f t="shared" ref="D93:L93" si="9">SUM(D91:D92)</f>
        <v>11340778</v>
      </c>
      <c r="E93" s="42">
        <f t="shared" si="9"/>
        <v>8072861</v>
      </c>
      <c r="F93" s="43">
        <f t="shared" si="9"/>
        <v>3602028</v>
      </c>
      <c r="G93" s="41">
        <f t="shared" si="9"/>
        <v>5764257</v>
      </c>
      <c r="H93" s="42">
        <f t="shared" si="9"/>
        <v>5764257</v>
      </c>
      <c r="I93" s="44">
        <f t="shared" si="9"/>
        <v>4516740</v>
      </c>
      <c r="J93" s="45">
        <f t="shared" si="9"/>
        <v>4338612</v>
      </c>
      <c r="K93" s="41">
        <f t="shared" si="9"/>
        <v>4538196</v>
      </c>
      <c r="L93" s="42">
        <f t="shared" si="9"/>
        <v>4746960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2438521</v>
      </c>
      <c r="D96" s="35">
        <v>1509956</v>
      </c>
      <c r="E96" s="36">
        <v>25156696</v>
      </c>
      <c r="F96" s="48">
        <v>3377826</v>
      </c>
      <c r="G96" s="35">
        <v>9933862</v>
      </c>
      <c r="H96" s="52">
        <v>9933862</v>
      </c>
      <c r="I96" s="38">
        <v>8027627</v>
      </c>
      <c r="J96" s="37">
        <v>17514768</v>
      </c>
      <c r="K96" s="35">
        <v>18310032</v>
      </c>
      <c r="L96" s="36">
        <v>19152384</v>
      </c>
    </row>
    <row r="97" spans="1:12" x14ac:dyDescent="0.25">
      <c r="A97" s="55" t="s">
        <v>87</v>
      </c>
      <c r="B97" s="20" t="s">
        <v>19</v>
      </c>
      <c r="C97" s="35">
        <v>7446241</v>
      </c>
      <c r="D97" s="35">
        <v>9503409</v>
      </c>
      <c r="E97" s="36">
        <v>13091896</v>
      </c>
      <c r="F97" s="48">
        <v>13315100</v>
      </c>
      <c r="G97" s="35">
        <v>15614055</v>
      </c>
      <c r="H97" s="52">
        <v>15614055</v>
      </c>
      <c r="I97" s="38">
        <v>12773591</v>
      </c>
      <c r="J97" s="37">
        <v>14706240</v>
      </c>
      <c r="K97" s="35">
        <v>15339276</v>
      </c>
      <c r="L97" s="36">
        <v>16044864</v>
      </c>
    </row>
    <row r="98" spans="1:12" x14ac:dyDescent="0.25">
      <c r="A98" s="55" t="s">
        <v>88</v>
      </c>
      <c r="B98" s="20" t="s">
        <v>19</v>
      </c>
      <c r="C98" s="35">
        <v>56829902</v>
      </c>
      <c r="D98" s="35">
        <v>75210543</v>
      </c>
      <c r="E98" s="36">
        <v>52610419</v>
      </c>
      <c r="F98" s="48">
        <v>45164982</v>
      </c>
      <c r="G98" s="35">
        <v>76641334</v>
      </c>
      <c r="H98" s="52">
        <v>76641334</v>
      </c>
      <c r="I98" s="38">
        <v>70176662</v>
      </c>
      <c r="J98" s="37">
        <v>46882529</v>
      </c>
      <c r="K98" s="35">
        <v>40098224</v>
      </c>
      <c r="L98" s="36">
        <v>40619204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66714664</v>
      </c>
      <c r="D127" s="41">
        <f t="shared" ref="D127:L127" si="10">SUM(D96:D98)</f>
        <v>86223908</v>
      </c>
      <c r="E127" s="42">
        <f t="shared" si="10"/>
        <v>90859011</v>
      </c>
      <c r="F127" s="43">
        <f t="shared" si="10"/>
        <v>61857908</v>
      </c>
      <c r="G127" s="41">
        <f t="shared" si="10"/>
        <v>102189251</v>
      </c>
      <c r="H127" s="42">
        <f t="shared" si="10"/>
        <v>102189251</v>
      </c>
      <c r="I127" s="44">
        <f t="shared" si="10"/>
        <v>90977880</v>
      </c>
      <c r="J127" s="45">
        <f t="shared" si="10"/>
        <v>79103537</v>
      </c>
      <c r="K127" s="41">
        <f t="shared" si="10"/>
        <v>73747532</v>
      </c>
      <c r="L127" s="42">
        <f t="shared" si="10"/>
        <v>75816452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3870090</v>
      </c>
      <c r="D130" s="35">
        <v>4890114</v>
      </c>
      <c r="E130" s="36">
        <v>4784547</v>
      </c>
      <c r="F130" s="48">
        <v>6582257</v>
      </c>
      <c r="G130" s="35">
        <v>6582257</v>
      </c>
      <c r="H130" s="52">
        <v>6582257</v>
      </c>
      <c r="I130" s="38">
        <v>3139232</v>
      </c>
      <c r="J130" s="37">
        <v>6904788</v>
      </c>
      <c r="K130" s="35">
        <v>7222416</v>
      </c>
      <c r="L130" s="36">
        <v>7554636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4070720</v>
      </c>
      <c r="D133" s="35">
        <v>4492595</v>
      </c>
      <c r="E133" s="36">
        <v>4875691</v>
      </c>
      <c r="F133" s="48">
        <v>5605128</v>
      </c>
      <c r="G133" s="35">
        <v>5605128</v>
      </c>
      <c r="H133" s="52">
        <v>5605128</v>
      </c>
      <c r="I133" s="38">
        <v>5466256</v>
      </c>
      <c r="J133" s="37">
        <v>5605128</v>
      </c>
      <c r="K133" s="35">
        <v>5862972</v>
      </c>
      <c r="L133" s="36">
        <v>6132660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64867723</v>
      </c>
      <c r="D136" s="35">
        <v>76693249</v>
      </c>
      <c r="E136" s="36">
        <v>86713482</v>
      </c>
      <c r="F136" s="48">
        <v>110658310</v>
      </c>
      <c r="G136" s="35">
        <v>112691379</v>
      </c>
      <c r="H136" s="52">
        <v>112691379</v>
      </c>
      <c r="I136" s="38">
        <v>89076357</v>
      </c>
      <c r="J136" s="37">
        <v>124850257</v>
      </c>
      <c r="K136" s="35">
        <v>131067485</v>
      </c>
      <c r="L136" s="36">
        <v>136976350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72808533</v>
      </c>
      <c r="D157" s="66">
        <f t="shared" ref="D157:L157" si="11">+D130+D131+D133+D136</f>
        <v>86075958</v>
      </c>
      <c r="E157" s="67">
        <f t="shared" si="11"/>
        <v>96373720</v>
      </c>
      <c r="F157" s="68">
        <f t="shared" si="11"/>
        <v>122845695</v>
      </c>
      <c r="G157" s="66">
        <f t="shared" si="11"/>
        <v>124878764</v>
      </c>
      <c r="H157" s="67">
        <f t="shared" si="11"/>
        <v>124878764</v>
      </c>
      <c r="I157" s="69">
        <f t="shared" si="11"/>
        <v>97681845</v>
      </c>
      <c r="J157" s="70">
        <f t="shared" si="11"/>
        <v>137360173</v>
      </c>
      <c r="K157" s="66">
        <f t="shared" si="11"/>
        <v>144152873</v>
      </c>
      <c r="L157" s="67">
        <f t="shared" si="11"/>
        <v>150663646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29250748</v>
      </c>
      <c r="D160" s="35">
        <v>32376965</v>
      </c>
      <c r="E160" s="36">
        <v>13000417</v>
      </c>
      <c r="F160" s="48">
        <v>43734132</v>
      </c>
      <c r="G160" s="35">
        <v>43734132</v>
      </c>
      <c r="H160" s="52">
        <v>43734132</v>
      </c>
      <c r="I160" s="38">
        <v>9685504</v>
      </c>
      <c r="J160" s="37">
        <v>46358160</v>
      </c>
      <c r="K160" s="35">
        <v>49139664</v>
      </c>
      <c r="L160" s="36">
        <v>52579416</v>
      </c>
    </row>
    <row r="161" spans="1:12" x14ac:dyDescent="0.25">
      <c r="A161" s="34" t="s">
        <v>98</v>
      </c>
      <c r="B161" s="20" t="s">
        <v>19</v>
      </c>
      <c r="C161" s="35">
        <v>12134071</v>
      </c>
      <c r="D161" s="35">
        <v>12414961</v>
      </c>
      <c r="E161" s="36">
        <v>19503780</v>
      </c>
      <c r="F161" s="48">
        <v>32575808</v>
      </c>
      <c r="G161" s="35">
        <v>31483862</v>
      </c>
      <c r="H161" s="52">
        <v>31483862</v>
      </c>
      <c r="I161" s="38">
        <v>25367227</v>
      </c>
      <c r="J161" s="37">
        <v>30567828</v>
      </c>
      <c r="K161" s="35">
        <v>32109540</v>
      </c>
      <c r="L161" s="36">
        <v>34332768</v>
      </c>
    </row>
    <row r="162" spans="1:12" x14ac:dyDescent="0.25">
      <c r="A162" s="34" t="s">
        <v>99</v>
      </c>
      <c r="B162" s="20" t="s">
        <v>19</v>
      </c>
      <c r="C162" s="35">
        <v>23127920</v>
      </c>
      <c r="D162" s="35">
        <v>36473318</v>
      </c>
      <c r="E162" s="36">
        <v>39973749</v>
      </c>
      <c r="F162" s="48">
        <v>32117904</v>
      </c>
      <c r="G162" s="35">
        <v>54619313</v>
      </c>
      <c r="H162" s="52">
        <v>54619313</v>
      </c>
      <c r="I162" s="38">
        <v>37468720</v>
      </c>
      <c r="J162" s="37">
        <v>32392944</v>
      </c>
      <c r="K162" s="35">
        <v>33879420</v>
      </c>
      <c r="L162" s="36">
        <v>34116024</v>
      </c>
    </row>
    <row r="163" spans="1:12" x14ac:dyDescent="0.25">
      <c r="A163" s="34" t="s">
        <v>100</v>
      </c>
      <c r="B163" s="20" t="s">
        <v>19</v>
      </c>
      <c r="C163" s="35">
        <v>5080</v>
      </c>
      <c r="D163" s="35">
        <v>218549</v>
      </c>
      <c r="E163" s="36">
        <v>818901</v>
      </c>
      <c r="F163" s="48">
        <v>585588</v>
      </c>
      <c r="G163" s="35">
        <v>967224</v>
      </c>
      <c r="H163" s="52">
        <v>967224</v>
      </c>
      <c r="I163" s="38">
        <v>498566</v>
      </c>
      <c r="J163" s="37">
        <v>1029637</v>
      </c>
      <c r="K163" s="35">
        <v>1076971</v>
      </c>
      <c r="L163" s="36">
        <v>1126504</v>
      </c>
    </row>
    <row r="164" spans="1:12" x14ac:dyDescent="0.25">
      <c r="A164" s="64" t="s">
        <v>101</v>
      </c>
      <c r="B164" s="65" t="s">
        <v>102</v>
      </c>
      <c r="C164" s="80">
        <f>SUM(C160:C163)</f>
        <v>64517819</v>
      </c>
      <c r="D164" s="81">
        <f t="shared" ref="D164:L164" si="12">SUM(D160:D163)</f>
        <v>81483793</v>
      </c>
      <c r="E164" s="82">
        <f t="shared" si="12"/>
        <v>73296847</v>
      </c>
      <c r="F164" s="80">
        <f t="shared" si="12"/>
        <v>109013432</v>
      </c>
      <c r="G164" s="81">
        <f t="shared" si="12"/>
        <v>130804531</v>
      </c>
      <c r="H164" s="82">
        <f t="shared" si="12"/>
        <v>130804531</v>
      </c>
      <c r="I164" s="83">
        <f t="shared" si="12"/>
        <v>73020017</v>
      </c>
      <c r="J164" s="84">
        <f t="shared" si="12"/>
        <v>110348569</v>
      </c>
      <c r="K164" s="81">
        <f t="shared" si="12"/>
        <v>116205595</v>
      </c>
      <c r="L164" s="82">
        <f t="shared" si="12"/>
        <v>122154712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14703632</v>
      </c>
      <c r="D168" s="35">
        <v>15711446</v>
      </c>
      <c r="E168" s="36">
        <v>23673394</v>
      </c>
      <c r="F168" s="48">
        <v>38259384</v>
      </c>
      <c r="G168" s="35">
        <v>38169179</v>
      </c>
      <c r="H168" s="52">
        <v>38169179</v>
      </c>
      <c r="I168" s="38">
        <v>29652697</v>
      </c>
      <c r="J168" s="37">
        <v>37301400</v>
      </c>
      <c r="K168" s="35">
        <v>39130943</v>
      </c>
      <c r="L168" s="36">
        <v>41674557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14703632</v>
      </c>
      <c r="D169" s="81">
        <f t="shared" si="13"/>
        <v>15711446</v>
      </c>
      <c r="E169" s="82">
        <f t="shared" si="13"/>
        <v>23673394</v>
      </c>
      <c r="F169" s="80">
        <f t="shared" si="13"/>
        <v>38259384</v>
      </c>
      <c r="G169" s="81">
        <f t="shared" si="13"/>
        <v>38169179</v>
      </c>
      <c r="H169" s="82">
        <f t="shared" si="13"/>
        <v>38169179</v>
      </c>
      <c r="I169" s="83">
        <f t="shared" si="13"/>
        <v>29652697</v>
      </c>
      <c r="J169" s="84">
        <f t="shared" si="13"/>
        <v>37301400</v>
      </c>
      <c r="K169" s="81">
        <f t="shared" si="13"/>
        <v>39130943</v>
      </c>
      <c r="L169" s="82">
        <f t="shared" si="13"/>
        <v>41674557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27485146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27485146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215985415</v>
      </c>
      <c r="D20" s="35">
        <v>241288687</v>
      </c>
      <c r="E20" s="36">
        <v>210272227</v>
      </c>
      <c r="F20" s="37">
        <v>212742000</v>
      </c>
      <c r="G20" s="35">
        <v>250028000</v>
      </c>
      <c r="H20" s="36">
        <v>250028000</v>
      </c>
      <c r="I20" s="38">
        <v>238707430</v>
      </c>
      <c r="J20" s="37">
        <v>316388724</v>
      </c>
      <c r="K20" s="35">
        <v>335372052</v>
      </c>
      <c r="L20" s="36">
        <v>355494384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215985415</v>
      </c>
      <c r="D23" s="41">
        <f t="shared" ref="D23:L23" si="2">D20+D21+D22</f>
        <v>241288687</v>
      </c>
      <c r="E23" s="42">
        <f t="shared" si="2"/>
        <v>210272227</v>
      </c>
      <c r="F23" s="43">
        <f t="shared" si="2"/>
        <v>212742000</v>
      </c>
      <c r="G23" s="41">
        <f t="shared" si="2"/>
        <v>250028000</v>
      </c>
      <c r="H23" s="42">
        <f t="shared" si="2"/>
        <v>250028000</v>
      </c>
      <c r="I23" s="44">
        <f t="shared" si="2"/>
        <v>238707430</v>
      </c>
      <c r="J23" s="45">
        <f t="shared" si="2"/>
        <v>316388724</v>
      </c>
      <c r="K23" s="41">
        <f t="shared" si="2"/>
        <v>335372052</v>
      </c>
      <c r="L23" s="42">
        <f t="shared" si="2"/>
        <v>355494384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27584616</v>
      </c>
      <c r="D26" s="35">
        <v>17998215</v>
      </c>
      <c r="E26" s="36">
        <v>15970141</v>
      </c>
      <c r="F26" s="48">
        <v>17411556</v>
      </c>
      <c r="G26" s="35">
        <v>17159761</v>
      </c>
      <c r="H26" s="52">
        <v>17159761</v>
      </c>
      <c r="I26" s="38">
        <v>15734527</v>
      </c>
      <c r="J26" s="37">
        <v>18189336</v>
      </c>
      <c r="K26" s="35">
        <v>19280724</v>
      </c>
      <c r="L26" s="36">
        <v>20437560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27584616</v>
      </c>
      <c r="D29" s="41">
        <f t="shared" ref="D29:L29" si="3">D26+D27+D28</f>
        <v>17998215</v>
      </c>
      <c r="E29" s="42">
        <f t="shared" si="3"/>
        <v>15970141</v>
      </c>
      <c r="F29" s="43">
        <f t="shared" si="3"/>
        <v>17411556</v>
      </c>
      <c r="G29" s="41">
        <f t="shared" si="3"/>
        <v>17159761</v>
      </c>
      <c r="H29" s="42">
        <f t="shared" si="3"/>
        <v>17159761</v>
      </c>
      <c r="I29" s="44">
        <f t="shared" si="3"/>
        <v>15734527</v>
      </c>
      <c r="J29" s="45">
        <f t="shared" si="3"/>
        <v>18189336</v>
      </c>
      <c r="K29" s="41">
        <f t="shared" si="3"/>
        <v>19280724</v>
      </c>
      <c r="L29" s="42">
        <f t="shared" si="3"/>
        <v>20437560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218850361</v>
      </c>
      <c r="D53" s="35">
        <v>230305168</v>
      </c>
      <c r="E53" s="36">
        <v>236525195</v>
      </c>
      <c r="F53" s="48">
        <v>271203180</v>
      </c>
      <c r="G53" s="35">
        <v>270573440</v>
      </c>
      <c r="H53" s="52">
        <v>270573440</v>
      </c>
      <c r="I53" s="38">
        <v>244281105</v>
      </c>
      <c r="J53" s="37">
        <v>249378876</v>
      </c>
      <c r="K53" s="35">
        <v>245361552</v>
      </c>
      <c r="L53" s="36">
        <v>241250496</v>
      </c>
    </row>
    <row r="54" spans="1:12" x14ac:dyDescent="0.25">
      <c r="A54" s="34" t="s">
        <v>52</v>
      </c>
      <c r="B54" s="20" t="s">
        <v>19</v>
      </c>
      <c r="C54" s="35">
        <v>30249181</v>
      </c>
      <c r="D54" s="35">
        <v>34634404</v>
      </c>
      <c r="E54" s="36">
        <v>37456928</v>
      </c>
      <c r="F54" s="48">
        <v>42314568</v>
      </c>
      <c r="G54" s="35">
        <v>42314568</v>
      </c>
      <c r="H54" s="52">
        <v>42314568</v>
      </c>
      <c r="I54" s="38">
        <v>39987090</v>
      </c>
      <c r="J54" s="37">
        <v>44388060</v>
      </c>
      <c r="K54" s="35">
        <v>46408320</v>
      </c>
      <c r="L54" s="36">
        <v>48475740</v>
      </c>
    </row>
    <row r="55" spans="1:12" x14ac:dyDescent="0.25">
      <c r="A55" s="34" t="s">
        <v>53</v>
      </c>
      <c r="B55" s="20" t="s">
        <v>19</v>
      </c>
      <c r="C55" s="35">
        <v>8677484</v>
      </c>
      <c r="D55" s="35">
        <v>7631298</v>
      </c>
      <c r="E55" s="36">
        <v>9500100</v>
      </c>
      <c r="F55" s="48">
        <v>9503052</v>
      </c>
      <c r="G55" s="35">
        <v>9503052</v>
      </c>
      <c r="H55" s="52">
        <v>9503052</v>
      </c>
      <c r="I55" s="38">
        <v>10215435</v>
      </c>
      <c r="J55" s="37">
        <v>9968724</v>
      </c>
      <c r="K55" s="35">
        <v>10416552</v>
      </c>
      <c r="L55" s="36">
        <v>10874844</v>
      </c>
    </row>
    <row r="56" spans="1:12" x14ac:dyDescent="0.25">
      <c r="A56" s="34" t="s">
        <v>54</v>
      </c>
      <c r="B56" s="20" t="s">
        <v>19</v>
      </c>
      <c r="C56" s="35">
        <v>26144023</v>
      </c>
      <c r="D56" s="35">
        <v>22858839</v>
      </c>
      <c r="E56" s="36">
        <v>12457032</v>
      </c>
      <c r="F56" s="48">
        <v>0</v>
      </c>
      <c r="G56" s="35">
        <v>0</v>
      </c>
      <c r="H56" s="52">
        <v>0</v>
      </c>
      <c r="I56" s="38">
        <v>17534928</v>
      </c>
      <c r="J56" s="37">
        <v>14902632</v>
      </c>
      <c r="K56" s="35">
        <v>14902632</v>
      </c>
      <c r="L56" s="36">
        <v>14902632</v>
      </c>
    </row>
    <row r="57" spans="1:12" x14ac:dyDescent="0.25">
      <c r="A57" s="34" t="s">
        <v>55</v>
      </c>
      <c r="B57" s="20" t="s">
        <v>19</v>
      </c>
      <c r="C57" s="35">
        <v>16638743</v>
      </c>
      <c r="D57" s="35">
        <v>17741458</v>
      </c>
      <c r="E57" s="36">
        <v>18853174</v>
      </c>
      <c r="F57" s="48">
        <v>28814964</v>
      </c>
      <c r="G57" s="35">
        <v>12076604</v>
      </c>
      <c r="H57" s="52">
        <v>12076604</v>
      </c>
      <c r="I57" s="38">
        <v>19447740</v>
      </c>
      <c r="J57" s="37">
        <v>12668364</v>
      </c>
      <c r="K57" s="35">
        <v>13225608</v>
      </c>
      <c r="L57" s="36">
        <v>13795812</v>
      </c>
    </row>
    <row r="58" spans="1:12" x14ac:dyDescent="0.25">
      <c r="A58" s="34" t="s">
        <v>56</v>
      </c>
      <c r="B58" s="20" t="s">
        <v>19</v>
      </c>
      <c r="C58" s="35">
        <v>13386301</v>
      </c>
      <c r="D58" s="35">
        <v>13408416</v>
      </c>
      <c r="E58" s="36">
        <v>15265440</v>
      </c>
      <c r="F58" s="48">
        <v>12413412</v>
      </c>
      <c r="G58" s="35">
        <v>12413412</v>
      </c>
      <c r="H58" s="52">
        <v>12413412</v>
      </c>
      <c r="I58" s="38">
        <v>18237715</v>
      </c>
      <c r="J58" s="37">
        <v>13021656</v>
      </c>
      <c r="K58" s="35">
        <v>13612056</v>
      </c>
      <c r="L58" s="36">
        <v>14216208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10090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1969628</v>
      </c>
      <c r="D60" s="35">
        <v>4502020</v>
      </c>
      <c r="E60" s="36">
        <v>1183074</v>
      </c>
      <c r="F60" s="48">
        <v>3661848</v>
      </c>
      <c r="G60" s="35">
        <v>3661848</v>
      </c>
      <c r="H60" s="52">
        <v>3661848</v>
      </c>
      <c r="I60" s="38">
        <v>1052990</v>
      </c>
      <c r="J60" s="37">
        <v>4758132</v>
      </c>
      <c r="K60" s="35">
        <v>4973412</v>
      </c>
      <c r="L60" s="36">
        <v>5193780</v>
      </c>
    </row>
    <row r="61" spans="1:12" x14ac:dyDescent="0.25">
      <c r="A61" s="34" t="s">
        <v>59</v>
      </c>
      <c r="B61" s="20" t="s">
        <v>19</v>
      </c>
      <c r="C61" s="35">
        <v>20517901</v>
      </c>
      <c r="D61" s="35">
        <v>21328010</v>
      </c>
      <c r="E61" s="36">
        <v>5966641</v>
      </c>
      <c r="F61" s="48">
        <v>32064</v>
      </c>
      <c r="G61" s="35">
        <v>32064</v>
      </c>
      <c r="H61" s="52">
        <v>32064</v>
      </c>
      <c r="I61" s="38">
        <v>9061210</v>
      </c>
      <c r="J61" s="37">
        <v>10033596</v>
      </c>
      <c r="K61" s="35">
        <v>10035204</v>
      </c>
      <c r="L61" s="36">
        <v>10036692</v>
      </c>
    </row>
    <row r="62" spans="1:12" x14ac:dyDescent="0.25">
      <c r="A62" s="34" t="s">
        <v>60</v>
      </c>
      <c r="B62" s="20" t="s">
        <v>19</v>
      </c>
      <c r="C62" s="35">
        <v>5865123</v>
      </c>
      <c r="D62" s="35">
        <v>10093187</v>
      </c>
      <c r="E62" s="36">
        <v>11305731</v>
      </c>
      <c r="F62" s="48">
        <v>1468632</v>
      </c>
      <c r="G62" s="35">
        <v>1468632</v>
      </c>
      <c r="H62" s="52">
        <v>1468632</v>
      </c>
      <c r="I62" s="38">
        <v>4078961</v>
      </c>
      <c r="J62" s="37">
        <v>2255880</v>
      </c>
      <c r="K62" s="35">
        <v>2359608</v>
      </c>
      <c r="L62" s="36">
        <v>2465832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6489021</v>
      </c>
      <c r="D64" s="35">
        <v>2272796</v>
      </c>
      <c r="E64" s="36">
        <v>-1156000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1598121</v>
      </c>
      <c r="D67" s="35">
        <v>1741872</v>
      </c>
      <c r="E67" s="36">
        <v>1814387</v>
      </c>
      <c r="F67" s="48">
        <v>1678380</v>
      </c>
      <c r="G67" s="35">
        <v>1678380</v>
      </c>
      <c r="H67" s="52">
        <v>1678380</v>
      </c>
      <c r="I67" s="38">
        <v>1861059</v>
      </c>
      <c r="J67" s="37">
        <v>1760616</v>
      </c>
      <c r="K67" s="35">
        <v>1841592</v>
      </c>
      <c r="L67" s="36">
        <v>1924500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350385887</v>
      </c>
      <c r="D69" s="41">
        <f t="shared" ref="D69:L69" si="5">SUM(D53:D68)</f>
        <v>366527558</v>
      </c>
      <c r="E69" s="42">
        <f t="shared" si="5"/>
        <v>349171702</v>
      </c>
      <c r="F69" s="43">
        <f t="shared" si="5"/>
        <v>371090100</v>
      </c>
      <c r="G69" s="41">
        <f t="shared" si="5"/>
        <v>353722000</v>
      </c>
      <c r="H69" s="42">
        <f t="shared" si="5"/>
        <v>353722000</v>
      </c>
      <c r="I69" s="44">
        <f t="shared" si="5"/>
        <v>365758233</v>
      </c>
      <c r="J69" s="45">
        <f t="shared" si="5"/>
        <v>363136536</v>
      </c>
      <c r="K69" s="41">
        <f t="shared" si="5"/>
        <v>363136536</v>
      </c>
      <c r="L69" s="42">
        <f t="shared" si="5"/>
        <v>363136536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350385887</v>
      </c>
      <c r="D71" s="41">
        <f t="shared" ref="D71:L71" si="6">D69+D70</f>
        <v>366527558</v>
      </c>
      <c r="E71" s="42">
        <f t="shared" si="6"/>
        <v>349171702</v>
      </c>
      <c r="F71" s="43">
        <f t="shared" si="6"/>
        <v>371090100</v>
      </c>
      <c r="G71" s="41">
        <f t="shared" si="6"/>
        <v>353722000</v>
      </c>
      <c r="H71" s="42">
        <f t="shared" si="6"/>
        <v>353722000</v>
      </c>
      <c r="I71" s="44">
        <f t="shared" si="6"/>
        <v>365758233</v>
      </c>
      <c r="J71" s="45">
        <f t="shared" si="6"/>
        <v>363136536</v>
      </c>
      <c r="K71" s="41">
        <f t="shared" si="6"/>
        <v>363136536</v>
      </c>
      <c r="L71" s="42">
        <f t="shared" si="6"/>
        <v>363136536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71021764</v>
      </c>
      <c r="D79" s="35">
        <v>81257233</v>
      </c>
      <c r="E79" s="36">
        <v>83884026</v>
      </c>
      <c r="F79" s="48">
        <v>90517516</v>
      </c>
      <c r="G79" s="35">
        <v>90517516</v>
      </c>
      <c r="H79" s="52">
        <v>90517516</v>
      </c>
      <c r="I79" s="38">
        <v>75894619</v>
      </c>
      <c r="J79" s="37">
        <v>73890000</v>
      </c>
      <c r="K79" s="35">
        <v>77288976</v>
      </c>
      <c r="L79" s="36">
        <v>80766912</v>
      </c>
    </row>
    <row r="80" spans="1:12" x14ac:dyDescent="0.25">
      <c r="A80" s="34" t="s">
        <v>75</v>
      </c>
      <c r="B80" s="20" t="s">
        <v>19</v>
      </c>
      <c r="C80" s="35">
        <v>26154</v>
      </c>
      <c r="D80" s="35">
        <v>18660</v>
      </c>
      <c r="E80" s="36">
        <v>39087</v>
      </c>
      <c r="F80" s="48">
        <v>5091372</v>
      </c>
      <c r="G80" s="35">
        <v>5091372</v>
      </c>
      <c r="H80" s="52">
        <v>5091372</v>
      </c>
      <c r="I80" s="38">
        <v>32403</v>
      </c>
      <c r="J80" s="37">
        <v>20004</v>
      </c>
      <c r="K80" s="35">
        <v>20928</v>
      </c>
      <c r="L80" s="36">
        <v>21864</v>
      </c>
    </row>
    <row r="81" spans="1:12" x14ac:dyDescent="0.25">
      <c r="A81" s="34" t="s">
        <v>76</v>
      </c>
      <c r="B81" s="20" t="s">
        <v>19</v>
      </c>
      <c r="C81" s="35">
        <v>1573029</v>
      </c>
      <c r="D81" s="35">
        <v>455671</v>
      </c>
      <c r="E81" s="36">
        <v>3428622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72620947</v>
      </c>
      <c r="D83" s="41">
        <f t="shared" ref="D83:L83" si="7">SUM(D79:D81)</f>
        <v>81731564</v>
      </c>
      <c r="E83" s="42">
        <f t="shared" si="7"/>
        <v>87351735</v>
      </c>
      <c r="F83" s="43">
        <f t="shared" si="7"/>
        <v>95608888</v>
      </c>
      <c r="G83" s="41">
        <f t="shared" si="7"/>
        <v>95608888</v>
      </c>
      <c r="H83" s="42">
        <f t="shared" si="7"/>
        <v>95608888</v>
      </c>
      <c r="I83" s="44">
        <f t="shared" si="7"/>
        <v>75927022</v>
      </c>
      <c r="J83" s="45">
        <f t="shared" si="7"/>
        <v>73910004</v>
      </c>
      <c r="K83" s="41">
        <f t="shared" si="7"/>
        <v>77309904</v>
      </c>
      <c r="L83" s="42">
        <f t="shared" si="7"/>
        <v>80788776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3120000</v>
      </c>
      <c r="F91" s="48">
        <v>3285360</v>
      </c>
      <c r="G91" s="35">
        <v>5485360</v>
      </c>
      <c r="H91" s="52">
        <v>5485360</v>
      </c>
      <c r="I91" s="38">
        <v>3285000</v>
      </c>
      <c r="J91" s="37">
        <v>5829996</v>
      </c>
      <c r="K91" s="35">
        <v>6098184</v>
      </c>
      <c r="L91" s="36">
        <v>6378696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3120000</v>
      </c>
      <c r="F93" s="43">
        <f t="shared" si="9"/>
        <v>3285360</v>
      </c>
      <c r="G93" s="41">
        <f t="shared" si="9"/>
        <v>5485360</v>
      </c>
      <c r="H93" s="42">
        <f t="shared" si="9"/>
        <v>5485360</v>
      </c>
      <c r="I93" s="44">
        <f t="shared" si="9"/>
        <v>3285000</v>
      </c>
      <c r="J93" s="45">
        <f t="shared" si="9"/>
        <v>5829996</v>
      </c>
      <c r="K93" s="41">
        <f t="shared" si="9"/>
        <v>6098184</v>
      </c>
      <c r="L93" s="42">
        <f t="shared" si="9"/>
        <v>6378696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7821490</v>
      </c>
      <c r="D96" s="35">
        <v>11431884</v>
      </c>
      <c r="E96" s="36">
        <v>18418083</v>
      </c>
      <c r="F96" s="48">
        <v>19881684</v>
      </c>
      <c r="G96" s="35">
        <v>11952184</v>
      </c>
      <c r="H96" s="52">
        <v>11952184</v>
      </c>
      <c r="I96" s="38">
        <v>8711533</v>
      </c>
      <c r="J96" s="37">
        <v>999996</v>
      </c>
      <c r="K96" s="35">
        <v>1045992</v>
      </c>
      <c r="L96" s="36">
        <v>1094112</v>
      </c>
    </row>
    <row r="97" spans="1:12" x14ac:dyDescent="0.25">
      <c r="A97" s="55" t="s">
        <v>87</v>
      </c>
      <c r="B97" s="20" t="s">
        <v>19</v>
      </c>
      <c r="C97" s="35">
        <v>22552647</v>
      </c>
      <c r="D97" s="35">
        <v>20885260</v>
      </c>
      <c r="E97" s="36">
        <v>25064672</v>
      </c>
      <c r="F97" s="48">
        <v>17344752</v>
      </c>
      <c r="G97" s="35">
        <v>26926973</v>
      </c>
      <c r="H97" s="52">
        <v>26926973</v>
      </c>
      <c r="I97" s="38">
        <v>27283527</v>
      </c>
      <c r="J97" s="37">
        <v>29369268</v>
      </c>
      <c r="K97" s="35">
        <v>31209756</v>
      </c>
      <c r="L97" s="36">
        <v>32645412</v>
      </c>
    </row>
    <row r="98" spans="1:12" x14ac:dyDescent="0.25">
      <c r="A98" s="55" t="s">
        <v>88</v>
      </c>
      <c r="B98" s="20" t="s">
        <v>19</v>
      </c>
      <c r="C98" s="35">
        <v>115198793</v>
      </c>
      <c r="D98" s="35">
        <v>126512788</v>
      </c>
      <c r="E98" s="36">
        <v>150615323</v>
      </c>
      <c r="F98" s="48">
        <v>160970564</v>
      </c>
      <c r="G98" s="35">
        <v>96905096</v>
      </c>
      <c r="H98" s="52">
        <v>96905096</v>
      </c>
      <c r="I98" s="38">
        <v>102916242</v>
      </c>
      <c r="J98" s="37">
        <v>141561444</v>
      </c>
      <c r="K98" s="35">
        <v>146818068</v>
      </c>
      <c r="L98" s="36">
        <v>153571692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145572930</v>
      </c>
      <c r="D127" s="41">
        <f t="shared" ref="D127:L127" si="10">SUM(D96:D98)</f>
        <v>158829932</v>
      </c>
      <c r="E127" s="42">
        <f t="shared" si="10"/>
        <v>194098078</v>
      </c>
      <c r="F127" s="43">
        <f t="shared" si="10"/>
        <v>198197000</v>
      </c>
      <c r="G127" s="41">
        <f t="shared" si="10"/>
        <v>135784253</v>
      </c>
      <c r="H127" s="42">
        <f t="shared" si="10"/>
        <v>135784253</v>
      </c>
      <c r="I127" s="44">
        <f t="shared" si="10"/>
        <v>138911302</v>
      </c>
      <c r="J127" s="45">
        <f t="shared" si="10"/>
        <v>171930708</v>
      </c>
      <c r="K127" s="41">
        <f t="shared" si="10"/>
        <v>179073816</v>
      </c>
      <c r="L127" s="42">
        <f t="shared" si="10"/>
        <v>187311216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3418652</v>
      </c>
      <c r="D133" s="35">
        <v>4097093</v>
      </c>
      <c r="E133" s="36">
        <v>3905556</v>
      </c>
      <c r="F133" s="48">
        <v>4323960</v>
      </c>
      <c r="G133" s="35">
        <v>4323960</v>
      </c>
      <c r="H133" s="52">
        <v>4323960</v>
      </c>
      <c r="I133" s="38">
        <v>5615069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137722464</v>
      </c>
      <c r="D136" s="35">
        <v>178410821</v>
      </c>
      <c r="E136" s="36">
        <v>218752644</v>
      </c>
      <c r="F136" s="48">
        <v>169533132</v>
      </c>
      <c r="G136" s="35">
        <v>129767292</v>
      </c>
      <c r="H136" s="52">
        <v>129767292</v>
      </c>
      <c r="I136" s="38">
        <v>93615290</v>
      </c>
      <c r="J136" s="37">
        <v>130551228</v>
      </c>
      <c r="K136" s="35">
        <v>136556556</v>
      </c>
      <c r="L136" s="36">
        <v>142774308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141141116</v>
      </c>
      <c r="D157" s="66">
        <f t="shared" ref="D157:L157" si="11">+D130+D131+D133+D136</f>
        <v>182507914</v>
      </c>
      <c r="E157" s="67">
        <f t="shared" si="11"/>
        <v>222658200</v>
      </c>
      <c r="F157" s="68">
        <f t="shared" si="11"/>
        <v>173857092</v>
      </c>
      <c r="G157" s="66">
        <f t="shared" si="11"/>
        <v>134091252</v>
      </c>
      <c r="H157" s="67">
        <f t="shared" si="11"/>
        <v>134091252</v>
      </c>
      <c r="I157" s="69">
        <f t="shared" si="11"/>
        <v>99230359</v>
      </c>
      <c r="J157" s="70">
        <f t="shared" si="11"/>
        <v>130551228</v>
      </c>
      <c r="K157" s="66">
        <f t="shared" si="11"/>
        <v>136556556</v>
      </c>
      <c r="L157" s="67">
        <f t="shared" si="11"/>
        <v>142774308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46735898</v>
      </c>
      <c r="D162" s="35">
        <v>59230805</v>
      </c>
      <c r="E162" s="36">
        <v>62556499</v>
      </c>
      <c r="F162" s="48">
        <v>130696808</v>
      </c>
      <c r="G162" s="35">
        <v>71263615</v>
      </c>
      <c r="H162" s="52">
        <v>71263615</v>
      </c>
      <c r="I162" s="38">
        <v>82284698</v>
      </c>
      <c r="J162" s="37">
        <v>100427304</v>
      </c>
      <c r="K162" s="35">
        <v>105046968</v>
      </c>
      <c r="L162" s="36">
        <v>109879116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46735898</v>
      </c>
      <c r="D164" s="81">
        <f t="shared" ref="D164:L164" si="12">SUM(D160:D163)</f>
        <v>59230805</v>
      </c>
      <c r="E164" s="82">
        <f t="shared" si="12"/>
        <v>62556499</v>
      </c>
      <c r="F164" s="80">
        <f t="shared" si="12"/>
        <v>130696808</v>
      </c>
      <c r="G164" s="81">
        <f t="shared" si="12"/>
        <v>71263615</v>
      </c>
      <c r="H164" s="82">
        <f t="shared" si="12"/>
        <v>71263615</v>
      </c>
      <c r="I164" s="83">
        <f t="shared" si="12"/>
        <v>82284698</v>
      </c>
      <c r="J164" s="84">
        <f t="shared" si="12"/>
        <v>100427304</v>
      </c>
      <c r="K164" s="81">
        <f t="shared" si="12"/>
        <v>105046968</v>
      </c>
      <c r="L164" s="82">
        <f t="shared" si="12"/>
        <v>109879116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127213754</v>
      </c>
      <c r="D167" s="35">
        <v>9970542</v>
      </c>
      <c r="E167" s="36">
        <v>15209991</v>
      </c>
      <c r="F167" s="48">
        <v>652776</v>
      </c>
      <c r="G167" s="35">
        <v>652776</v>
      </c>
      <c r="H167" s="52">
        <v>652776</v>
      </c>
      <c r="I167" s="38">
        <v>0</v>
      </c>
      <c r="J167" s="37">
        <v>684768</v>
      </c>
      <c r="K167" s="35">
        <v>716268</v>
      </c>
      <c r="L167" s="36">
        <v>749220</v>
      </c>
    </row>
    <row r="168" spans="1:12" x14ac:dyDescent="0.25">
      <c r="A168" s="34" t="s">
        <v>105</v>
      </c>
      <c r="B168" s="20" t="s">
        <v>19</v>
      </c>
      <c r="C168" s="35">
        <v>24956894</v>
      </c>
      <c r="D168" s="35">
        <v>52051757</v>
      </c>
      <c r="E168" s="36">
        <v>29666713</v>
      </c>
      <c r="F168" s="48">
        <v>44169224</v>
      </c>
      <c r="G168" s="35">
        <v>47429993</v>
      </c>
      <c r="H168" s="52">
        <v>47429993</v>
      </c>
      <c r="I168" s="38">
        <v>57326949</v>
      </c>
      <c r="J168" s="37">
        <v>50375532</v>
      </c>
      <c r="K168" s="35">
        <v>52692816</v>
      </c>
      <c r="L168" s="36">
        <v>55116708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152170648</v>
      </c>
      <c r="D169" s="81">
        <f t="shared" si="13"/>
        <v>62022299</v>
      </c>
      <c r="E169" s="82">
        <f t="shared" si="13"/>
        <v>44876704</v>
      </c>
      <c r="F169" s="80">
        <f t="shared" si="13"/>
        <v>44822000</v>
      </c>
      <c r="G169" s="81">
        <f t="shared" si="13"/>
        <v>48082769</v>
      </c>
      <c r="H169" s="82">
        <f t="shared" si="13"/>
        <v>48082769</v>
      </c>
      <c r="I169" s="83">
        <f t="shared" si="13"/>
        <v>57326949</v>
      </c>
      <c r="J169" s="84">
        <f t="shared" si="13"/>
        <v>51060300</v>
      </c>
      <c r="K169" s="81">
        <f t="shared" si="13"/>
        <v>53409084</v>
      </c>
      <c r="L169" s="82">
        <f t="shared" si="13"/>
        <v>55865928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123007492</v>
      </c>
      <c r="D8" s="35">
        <v>132163066</v>
      </c>
      <c r="E8" s="36">
        <v>129555089</v>
      </c>
      <c r="F8" s="37">
        <v>158364472</v>
      </c>
      <c r="G8" s="35">
        <v>158364472</v>
      </c>
      <c r="H8" s="36">
        <v>158364472</v>
      </c>
      <c r="I8" s="38">
        <v>149611822</v>
      </c>
      <c r="J8" s="37">
        <v>169354932</v>
      </c>
      <c r="K8" s="35">
        <v>179516232</v>
      </c>
      <c r="L8" s="36">
        <v>190287192</v>
      </c>
    </row>
    <row r="9" spans="1:12" ht="22.5" customHeight="1" x14ac:dyDescent="0.25">
      <c r="A9" s="39" t="s">
        <v>24</v>
      </c>
      <c r="B9" s="20" t="s">
        <v>19</v>
      </c>
      <c r="C9" s="35">
        <v>-30175515</v>
      </c>
      <c r="D9" s="35">
        <v>-37727559</v>
      </c>
      <c r="E9" s="36">
        <v>-34267390</v>
      </c>
      <c r="F9" s="37">
        <v>-51652536</v>
      </c>
      <c r="G9" s="35">
        <v>-51652536</v>
      </c>
      <c r="H9" s="36">
        <v>-51652536</v>
      </c>
      <c r="I9" s="38">
        <v>-45463851</v>
      </c>
      <c r="J9" s="37">
        <v>-55056012</v>
      </c>
      <c r="K9" s="35">
        <v>-58359456</v>
      </c>
      <c r="L9" s="36">
        <v>-61860960</v>
      </c>
    </row>
    <row r="10" spans="1:12" x14ac:dyDescent="0.25">
      <c r="A10" s="40" t="s">
        <v>25</v>
      </c>
      <c r="B10" s="20" t="s">
        <v>19</v>
      </c>
      <c r="C10" s="41">
        <f>C8+C9</f>
        <v>92831977</v>
      </c>
      <c r="D10" s="41">
        <f t="shared" ref="D10:L10" si="0">D8+D9</f>
        <v>94435507</v>
      </c>
      <c r="E10" s="42">
        <f t="shared" si="0"/>
        <v>95287699</v>
      </c>
      <c r="F10" s="43">
        <f t="shared" si="0"/>
        <v>106711936</v>
      </c>
      <c r="G10" s="41">
        <f t="shared" si="0"/>
        <v>106711936</v>
      </c>
      <c r="H10" s="42">
        <f t="shared" si="0"/>
        <v>106711936</v>
      </c>
      <c r="I10" s="44">
        <f t="shared" si="0"/>
        <v>104147971</v>
      </c>
      <c r="J10" s="45">
        <f t="shared" si="0"/>
        <v>114298920</v>
      </c>
      <c r="K10" s="41">
        <f t="shared" si="0"/>
        <v>121156776</v>
      </c>
      <c r="L10" s="42">
        <f t="shared" si="0"/>
        <v>128426232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125739942</v>
      </c>
      <c r="D14" s="35">
        <v>133357488</v>
      </c>
      <c r="E14" s="36">
        <v>120424784</v>
      </c>
      <c r="F14" s="37">
        <v>182816024</v>
      </c>
      <c r="G14" s="35">
        <v>193456024</v>
      </c>
      <c r="H14" s="36">
        <v>193456024</v>
      </c>
      <c r="I14" s="38">
        <v>125090323</v>
      </c>
      <c r="J14" s="37">
        <v>202668468</v>
      </c>
      <c r="K14" s="35">
        <v>214794000</v>
      </c>
      <c r="L14" s="36">
        <v>230676036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1309630</v>
      </c>
      <c r="E16" s="36">
        <v>-65090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125739942</v>
      </c>
      <c r="D17" s="41">
        <f t="shared" ref="D17:L17" si="1">D14+D15+D16</f>
        <v>134667118</v>
      </c>
      <c r="E17" s="42">
        <f t="shared" si="1"/>
        <v>120359694</v>
      </c>
      <c r="F17" s="43">
        <f t="shared" si="1"/>
        <v>182816024</v>
      </c>
      <c r="G17" s="41">
        <f t="shared" si="1"/>
        <v>193456024</v>
      </c>
      <c r="H17" s="42">
        <f t="shared" si="1"/>
        <v>193456024</v>
      </c>
      <c r="I17" s="44">
        <f t="shared" si="1"/>
        <v>125090323</v>
      </c>
      <c r="J17" s="45">
        <f t="shared" si="1"/>
        <v>202668468</v>
      </c>
      <c r="K17" s="41">
        <f t="shared" si="1"/>
        <v>214794000</v>
      </c>
      <c r="L17" s="42">
        <f t="shared" si="1"/>
        <v>230676036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23925867</v>
      </c>
      <c r="D32" s="35">
        <v>26015497</v>
      </c>
      <c r="E32" s="36">
        <v>27157921</v>
      </c>
      <c r="F32" s="48">
        <v>24105185</v>
      </c>
      <c r="G32" s="35">
        <v>26305185</v>
      </c>
      <c r="H32" s="52">
        <v>26305185</v>
      </c>
      <c r="I32" s="38">
        <v>26750216</v>
      </c>
      <c r="J32" s="37">
        <v>28483077</v>
      </c>
      <c r="K32" s="35">
        <v>30751980</v>
      </c>
      <c r="L32" s="36">
        <v>33182508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-2229240</v>
      </c>
      <c r="D35" s="35">
        <v>-3136896</v>
      </c>
      <c r="E35" s="36">
        <v>-4315732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21696627</v>
      </c>
      <c r="D36" s="41">
        <f t="shared" ref="D36:L36" si="4">D32+D33+D34+D35</f>
        <v>22878601</v>
      </c>
      <c r="E36" s="42">
        <f t="shared" si="4"/>
        <v>22842189</v>
      </c>
      <c r="F36" s="43">
        <f t="shared" si="4"/>
        <v>24105185</v>
      </c>
      <c r="G36" s="41">
        <f t="shared" si="4"/>
        <v>26305185</v>
      </c>
      <c r="H36" s="42">
        <f t="shared" si="4"/>
        <v>26305185</v>
      </c>
      <c r="I36" s="44">
        <f t="shared" si="4"/>
        <v>26750216</v>
      </c>
      <c r="J36" s="45">
        <f t="shared" si="4"/>
        <v>28483077</v>
      </c>
      <c r="K36" s="41">
        <f t="shared" si="4"/>
        <v>30751980</v>
      </c>
      <c r="L36" s="42">
        <f t="shared" si="4"/>
        <v>33182508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79166825</v>
      </c>
      <c r="D53" s="35">
        <v>89451336</v>
      </c>
      <c r="E53" s="36">
        <v>90841216</v>
      </c>
      <c r="F53" s="48">
        <v>105353732</v>
      </c>
      <c r="G53" s="35">
        <v>98386948</v>
      </c>
      <c r="H53" s="52">
        <v>98386948</v>
      </c>
      <c r="I53" s="38">
        <v>92752485</v>
      </c>
      <c r="J53" s="37">
        <v>100148040</v>
      </c>
      <c r="K53" s="35">
        <v>106991892</v>
      </c>
      <c r="L53" s="36">
        <v>113343900</v>
      </c>
    </row>
    <row r="54" spans="1:12" x14ac:dyDescent="0.25">
      <c r="A54" s="34" t="s">
        <v>52</v>
      </c>
      <c r="B54" s="20" t="s">
        <v>19</v>
      </c>
      <c r="C54" s="35">
        <v>14566879</v>
      </c>
      <c r="D54" s="35">
        <v>16015480</v>
      </c>
      <c r="E54" s="36">
        <v>16050463</v>
      </c>
      <c r="F54" s="48">
        <v>18280755</v>
      </c>
      <c r="G54" s="35">
        <v>16931851</v>
      </c>
      <c r="H54" s="52">
        <v>16931851</v>
      </c>
      <c r="I54" s="38">
        <v>16154688</v>
      </c>
      <c r="J54" s="37">
        <v>19101312</v>
      </c>
      <c r="K54" s="35">
        <v>20436804</v>
      </c>
      <c r="L54" s="36">
        <v>21655980</v>
      </c>
    </row>
    <row r="55" spans="1:12" x14ac:dyDescent="0.25">
      <c r="A55" s="34" t="s">
        <v>53</v>
      </c>
      <c r="B55" s="20" t="s">
        <v>19</v>
      </c>
      <c r="C55" s="35">
        <v>6444990</v>
      </c>
      <c r="D55" s="35">
        <v>6531621</v>
      </c>
      <c r="E55" s="36">
        <v>7610647</v>
      </c>
      <c r="F55" s="48">
        <v>7668603</v>
      </c>
      <c r="G55" s="35">
        <v>7254915</v>
      </c>
      <c r="H55" s="52">
        <v>7254915</v>
      </c>
      <c r="I55" s="38">
        <v>8199555</v>
      </c>
      <c r="J55" s="37">
        <v>7984848</v>
      </c>
      <c r="K55" s="35">
        <v>8542272</v>
      </c>
      <c r="L55" s="36">
        <v>9056796</v>
      </c>
    </row>
    <row r="56" spans="1:12" x14ac:dyDescent="0.25">
      <c r="A56" s="34" t="s">
        <v>54</v>
      </c>
      <c r="B56" s="20" t="s">
        <v>19</v>
      </c>
      <c r="C56" s="35">
        <v>3237711</v>
      </c>
      <c r="D56" s="35">
        <v>3219155</v>
      </c>
      <c r="E56" s="36">
        <v>2699776</v>
      </c>
      <c r="F56" s="48">
        <v>2760129</v>
      </c>
      <c r="G56" s="35">
        <v>2442671</v>
      </c>
      <c r="H56" s="52">
        <v>2442671</v>
      </c>
      <c r="I56" s="38">
        <v>2703147</v>
      </c>
      <c r="J56" s="37">
        <v>2177376</v>
      </c>
      <c r="K56" s="35">
        <v>2329872</v>
      </c>
      <c r="L56" s="36">
        <v>2463360</v>
      </c>
    </row>
    <row r="57" spans="1:12" x14ac:dyDescent="0.25">
      <c r="A57" s="34" t="s">
        <v>55</v>
      </c>
      <c r="B57" s="20" t="s">
        <v>19</v>
      </c>
      <c r="C57" s="35">
        <v>5924784</v>
      </c>
      <c r="D57" s="35">
        <v>6645300</v>
      </c>
      <c r="E57" s="36">
        <v>7128472</v>
      </c>
      <c r="F57" s="48">
        <v>8129117</v>
      </c>
      <c r="G57" s="35">
        <v>7588088</v>
      </c>
      <c r="H57" s="52">
        <v>7588088</v>
      </c>
      <c r="I57" s="38">
        <v>7264876</v>
      </c>
      <c r="J57" s="37">
        <v>7823676</v>
      </c>
      <c r="K57" s="35">
        <v>8370384</v>
      </c>
      <c r="L57" s="36">
        <v>8871120</v>
      </c>
    </row>
    <row r="58" spans="1:12" x14ac:dyDescent="0.25">
      <c r="A58" s="34" t="s">
        <v>56</v>
      </c>
      <c r="B58" s="20" t="s">
        <v>19</v>
      </c>
      <c r="C58" s="35">
        <v>5438078</v>
      </c>
      <c r="D58" s="35">
        <v>5774840</v>
      </c>
      <c r="E58" s="36">
        <v>5982397</v>
      </c>
      <c r="F58" s="48">
        <v>6063035</v>
      </c>
      <c r="G58" s="35">
        <v>5582652</v>
      </c>
      <c r="H58" s="52">
        <v>5582652</v>
      </c>
      <c r="I58" s="38">
        <v>5775309</v>
      </c>
      <c r="J58" s="37">
        <v>6129156</v>
      </c>
      <c r="K58" s="35">
        <v>6558216</v>
      </c>
      <c r="L58" s="36">
        <v>6950436</v>
      </c>
    </row>
    <row r="59" spans="1:12" x14ac:dyDescent="0.25">
      <c r="A59" s="34" t="s">
        <v>57</v>
      </c>
      <c r="B59" s="20" t="s">
        <v>19</v>
      </c>
      <c r="C59" s="35">
        <v>338852</v>
      </c>
      <c r="D59" s="35">
        <v>356445</v>
      </c>
      <c r="E59" s="36">
        <v>333004</v>
      </c>
      <c r="F59" s="48">
        <v>343200</v>
      </c>
      <c r="G59" s="35">
        <v>317400</v>
      </c>
      <c r="H59" s="52">
        <v>317400</v>
      </c>
      <c r="I59" s="38">
        <v>317358</v>
      </c>
      <c r="J59" s="37">
        <v>333804</v>
      </c>
      <c r="K59" s="35">
        <v>333804</v>
      </c>
      <c r="L59" s="36">
        <v>333804</v>
      </c>
    </row>
    <row r="60" spans="1:12" x14ac:dyDescent="0.25">
      <c r="A60" s="34" t="s">
        <v>58</v>
      </c>
      <c r="B60" s="20" t="s">
        <v>19</v>
      </c>
      <c r="C60" s="35">
        <v>1159714</v>
      </c>
      <c r="D60" s="35">
        <v>721243</v>
      </c>
      <c r="E60" s="36">
        <v>507923</v>
      </c>
      <c r="F60" s="48">
        <v>533387</v>
      </c>
      <c r="G60" s="35">
        <v>513542</v>
      </c>
      <c r="H60" s="52">
        <v>513542</v>
      </c>
      <c r="I60" s="38">
        <v>487325</v>
      </c>
      <c r="J60" s="37">
        <v>464508</v>
      </c>
      <c r="K60" s="35">
        <v>497064</v>
      </c>
      <c r="L60" s="36">
        <v>526740</v>
      </c>
    </row>
    <row r="61" spans="1:12" x14ac:dyDescent="0.25">
      <c r="A61" s="34" t="s">
        <v>59</v>
      </c>
      <c r="B61" s="20" t="s">
        <v>19</v>
      </c>
      <c r="C61" s="35">
        <v>2516182</v>
      </c>
      <c r="D61" s="35">
        <v>5149514</v>
      </c>
      <c r="E61" s="36">
        <v>3936668</v>
      </c>
      <c r="F61" s="48">
        <v>3725438</v>
      </c>
      <c r="G61" s="35">
        <v>3215281</v>
      </c>
      <c r="H61" s="52">
        <v>3215281</v>
      </c>
      <c r="I61" s="38">
        <v>3432290</v>
      </c>
      <c r="J61" s="37">
        <v>3555120</v>
      </c>
      <c r="K61" s="35">
        <v>3803824</v>
      </c>
      <c r="L61" s="36">
        <v>4037952</v>
      </c>
    </row>
    <row r="62" spans="1:12" x14ac:dyDescent="0.25">
      <c r="A62" s="34" t="s">
        <v>60</v>
      </c>
      <c r="B62" s="20" t="s">
        <v>19</v>
      </c>
      <c r="C62" s="35">
        <v>302028</v>
      </c>
      <c r="D62" s="35">
        <v>3324263</v>
      </c>
      <c r="E62" s="36">
        <v>2908133</v>
      </c>
      <c r="F62" s="48">
        <v>2088774</v>
      </c>
      <c r="G62" s="35">
        <v>1928035</v>
      </c>
      <c r="H62" s="52">
        <v>1928035</v>
      </c>
      <c r="I62" s="38">
        <v>2701586</v>
      </c>
      <c r="J62" s="37">
        <v>2239634</v>
      </c>
      <c r="K62" s="35">
        <v>2360252</v>
      </c>
      <c r="L62" s="36">
        <v>2351056</v>
      </c>
    </row>
    <row r="63" spans="1:12" x14ac:dyDescent="0.25">
      <c r="A63" s="34" t="s">
        <v>61</v>
      </c>
      <c r="B63" s="20" t="s">
        <v>19</v>
      </c>
      <c r="C63" s="35">
        <v>1337040</v>
      </c>
      <c r="D63" s="35">
        <v>1297646</v>
      </c>
      <c r="E63" s="36">
        <v>1136453</v>
      </c>
      <c r="F63" s="48">
        <v>783000</v>
      </c>
      <c r="G63" s="35">
        <v>783000</v>
      </c>
      <c r="H63" s="52">
        <v>783000</v>
      </c>
      <c r="I63" s="38">
        <v>1006235</v>
      </c>
      <c r="J63" s="37">
        <v>717744</v>
      </c>
      <c r="K63" s="35">
        <v>746460</v>
      </c>
      <c r="L63" s="36">
        <v>776316</v>
      </c>
    </row>
    <row r="64" spans="1:12" x14ac:dyDescent="0.25">
      <c r="A64" s="34" t="s">
        <v>62</v>
      </c>
      <c r="B64" s="20" t="s">
        <v>63</v>
      </c>
      <c r="C64" s="35">
        <v>8774740</v>
      </c>
      <c r="D64" s="35">
        <v>1196922</v>
      </c>
      <c r="E64" s="36">
        <v>5216197</v>
      </c>
      <c r="F64" s="48">
        <v>2540140</v>
      </c>
      <c r="G64" s="35">
        <v>2540140</v>
      </c>
      <c r="H64" s="52">
        <v>2540140</v>
      </c>
      <c r="I64" s="38">
        <v>3172929</v>
      </c>
      <c r="J64" s="37">
        <v>2540136</v>
      </c>
      <c r="K64" s="35">
        <v>2935164</v>
      </c>
      <c r="L64" s="36">
        <v>2695776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282000</v>
      </c>
      <c r="D66" s="35">
        <v>252000</v>
      </c>
      <c r="E66" s="36">
        <v>230855</v>
      </c>
      <c r="F66" s="48">
        <v>252000</v>
      </c>
      <c r="G66" s="35">
        <v>252000</v>
      </c>
      <c r="H66" s="52">
        <v>252000</v>
      </c>
      <c r="I66" s="38">
        <v>225000</v>
      </c>
      <c r="J66" s="37">
        <v>264000</v>
      </c>
      <c r="K66" s="35">
        <v>264000</v>
      </c>
      <c r="L66" s="36">
        <v>264000</v>
      </c>
    </row>
    <row r="67" spans="1:12" x14ac:dyDescent="0.25">
      <c r="A67" s="34" t="s">
        <v>66</v>
      </c>
      <c r="B67" s="20" t="s">
        <v>19</v>
      </c>
      <c r="C67" s="35">
        <v>523394</v>
      </c>
      <c r="D67" s="35">
        <v>545367</v>
      </c>
      <c r="E67" s="36">
        <v>996808</v>
      </c>
      <c r="F67" s="48">
        <v>837428</v>
      </c>
      <c r="G67" s="35">
        <v>517591</v>
      </c>
      <c r="H67" s="52">
        <v>517591</v>
      </c>
      <c r="I67" s="38">
        <v>575222</v>
      </c>
      <c r="J67" s="37">
        <v>250020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130013217</v>
      </c>
      <c r="D69" s="41">
        <f t="shared" ref="D69:L69" si="5">SUM(D53:D68)</f>
        <v>140481132</v>
      </c>
      <c r="E69" s="42">
        <f t="shared" si="5"/>
        <v>145579012</v>
      </c>
      <c r="F69" s="43">
        <f t="shared" si="5"/>
        <v>159358738</v>
      </c>
      <c r="G69" s="41">
        <f t="shared" si="5"/>
        <v>148254114</v>
      </c>
      <c r="H69" s="42">
        <f t="shared" si="5"/>
        <v>148254114</v>
      </c>
      <c r="I69" s="44">
        <f t="shared" si="5"/>
        <v>144768005</v>
      </c>
      <c r="J69" s="45">
        <f t="shared" si="5"/>
        <v>153729374</v>
      </c>
      <c r="K69" s="41">
        <f t="shared" si="5"/>
        <v>164170008</v>
      </c>
      <c r="L69" s="42">
        <f t="shared" si="5"/>
        <v>173327236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130013217</v>
      </c>
      <c r="D71" s="41">
        <f t="shared" ref="D71:L71" si="6">D69+D70</f>
        <v>140481132</v>
      </c>
      <c r="E71" s="42">
        <f t="shared" si="6"/>
        <v>145579012</v>
      </c>
      <c r="F71" s="43">
        <f t="shared" si="6"/>
        <v>159358738</v>
      </c>
      <c r="G71" s="41">
        <f t="shared" si="6"/>
        <v>148254114</v>
      </c>
      <c r="H71" s="42">
        <f t="shared" si="6"/>
        <v>148254114</v>
      </c>
      <c r="I71" s="44">
        <f t="shared" si="6"/>
        <v>144768005</v>
      </c>
      <c r="J71" s="45">
        <f t="shared" si="6"/>
        <v>153729374</v>
      </c>
      <c r="K71" s="41">
        <f t="shared" si="6"/>
        <v>164170008</v>
      </c>
      <c r="L71" s="42">
        <f t="shared" si="6"/>
        <v>173327236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14185401</v>
      </c>
      <c r="D79" s="35">
        <v>14734167</v>
      </c>
      <c r="E79" s="36">
        <v>15291148</v>
      </c>
      <c r="F79" s="48">
        <v>16349164</v>
      </c>
      <c r="G79" s="35">
        <v>12081164</v>
      </c>
      <c r="H79" s="52">
        <v>12081164</v>
      </c>
      <c r="I79" s="38">
        <v>0</v>
      </c>
      <c r="J79" s="37">
        <v>16737444</v>
      </c>
      <c r="K79" s="35">
        <v>17765964</v>
      </c>
      <c r="L79" s="36">
        <v>18379176</v>
      </c>
    </row>
    <row r="80" spans="1:12" x14ac:dyDescent="0.25">
      <c r="A80" s="34" t="s">
        <v>75</v>
      </c>
      <c r="B80" s="20" t="s">
        <v>19</v>
      </c>
      <c r="C80" s="35">
        <v>513352</v>
      </c>
      <c r="D80" s="35">
        <v>678416</v>
      </c>
      <c r="E80" s="36">
        <v>580252</v>
      </c>
      <c r="F80" s="48">
        <v>155720</v>
      </c>
      <c r="G80" s="35">
        <v>155720</v>
      </c>
      <c r="H80" s="52">
        <v>155720</v>
      </c>
      <c r="I80" s="38">
        <v>0</v>
      </c>
      <c r="J80" s="37">
        <v>152124</v>
      </c>
      <c r="K80" s="35">
        <v>182232</v>
      </c>
      <c r="L80" s="36">
        <v>202344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1009372</v>
      </c>
      <c r="F81" s="48">
        <v>200000</v>
      </c>
      <c r="G81" s="35">
        <v>1682935</v>
      </c>
      <c r="H81" s="52">
        <v>1682935</v>
      </c>
      <c r="I81" s="38">
        <v>0</v>
      </c>
      <c r="J81" s="37">
        <v>1482936</v>
      </c>
      <c r="K81" s="35">
        <v>230004</v>
      </c>
      <c r="L81" s="36">
        <v>249996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14698753</v>
      </c>
      <c r="D83" s="41">
        <f t="shared" ref="D83:L83" si="7">SUM(D79:D81)</f>
        <v>15412583</v>
      </c>
      <c r="E83" s="42">
        <f t="shared" si="7"/>
        <v>16880772</v>
      </c>
      <c r="F83" s="43">
        <f t="shared" si="7"/>
        <v>16704884</v>
      </c>
      <c r="G83" s="41">
        <f t="shared" si="7"/>
        <v>13919819</v>
      </c>
      <c r="H83" s="42">
        <f t="shared" si="7"/>
        <v>13919819</v>
      </c>
      <c r="I83" s="44">
        <f t="shared" si="7"/>
        <v>0</v>
      </c>
      <c r="J83" s="45">
        <f t="shared" si="7"/>
        <v>18372504</v>
      </c>
      <c r="K83" s="41">
        <f t="shared" si="7"/>
        <v>18178200</v>
      </c>
      <c r="L83" s="42">
        <f t="shared" si="7"/>
        <v>18831516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116978978</v>
      </c>
      <c r="D86" s="35">
        <v>145803039</v>
      </c>
      <c r="E86" s="36">
        <v>136334811</v>
      </c>
      <c r="F86" s="48">
        <v>175125578</v>
      </c>
      <c r="G86" s="35">
        <v>175125578</v>
      </c>
      <c r="H86" s="52">
        <v>175125578</v>
      </c>
      <c r="I86" s="38">
        <v>132675578</v>
      </c>
      <c r="J86" s="37">
        <v>178693860</v>
      </c>
      <c r="K86" s="35">
        <v>189415488</v>
      </c>
      <c r="L86" s="36">
        <v>203811072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116978978</v>
      </c>
      <c r="D88" s="41">
        <f t="shared" ref="D88:L88" si="8">SUM(D86:D87)</f>
        <v>145803039</v>
      </c>
      <c r="E88" s="42">
        <f t="shared" si="8"/>
        <v>136334811</v>
      </c>
      <c r="F88" s="43">
        <f t="shared" si="8"/>
        <v>175125578</v>
      </c>
      <c r="G88" s="41">
        <f t="shared" si="8"/>
        <v>175125578</v>
      </c>
      <c r="H88" s="42">
        <f t="shared" si="8"/>
        <v>175125578</v>
      </c>
      <c r="I88" s="44">
        <f t="shared" si="8"/>
        <v>132675578</v>
      </c>
      <c r="J88" s="45">
        <f t="shared" si="8"/>
        <v>178693860</v>
      </c>
      <c r="K88" s="41">
        <f t="shared" si="8"/>
        <v>189415488</v>
      </c>
      <c r="L88" s="42">
        <f t="shared" si="8"/>
        <v>203811072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2051632</v>
      </c>
      <c r="D91" s="35">
        <v>3460814</v>
      </c>
      <c r="E91" s="36">
        <v>1349688</v>
      </c>
      <c r="F91" s="48">
        <v>310000</v>
      </c>
      <c r="G91" s="35">
        <v>610000</v>
      </c>
      <c r="H91" s="52">
        <v>610000</v>
      </c>
      <c r="I91" s="38">
        <v>1366938</v>
      </c>
      <c r="J91" s="37">
        <v>630000</v>
      </c>
      <c r="K91" s="35">
        <v>790008</v>
      </c>
      <c r="L91" s="36">
        <v>800004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2051632</v>
      </c>
      <c r="D93" s="41">
        <f t="shared" ref="D93:L93" si="9">SUM(D91:D92)</f>
        <v>3460814</v>
      </c>
      <c r="E93" s="42">
        <f t="shared" si="9"/>
        <v>1349688</v>
      </c>
      <c r="F93" s="43">
        <f t="shared" si="9"/>
        <v>310000</v>
      </c>
      <c r="G93" s="41">
        <f t="shared" si="9"/>
        <v>610000</v>
      </c>
      <c r="H93" s="42">
        <f t="shared" si="9"/>
        <v>610000</v>
      </c>
      <c r="I93" s="44">
        <f t="shared" si="9"/>
        <v>1366938</v>
      </c>
      <c r="J93" s="45">
        <f t="shared" si="9"/>
        <v>630000</v>
      </c>
      <c r="K93" s="41">
        <f t="shared" si="9"/>
        <v>790008</v>
      </c>
      <c r="L93" s="42">
        <f t="shared" si="9"/>
        <v>800004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9874049</v>
      </c>
      <c r="D96" s="35">
        <v>7266191</v>
      </c>
      <c r="E96" s="36">
        <v>7855533</v>
      </c>
      <c r="F96" s="48">
        <v>5347100</v>
      </c>
      <c r="G96" s="35">
        <v>10204510</v>
      </c>
      <c r="H96" s="52">
        <v>10204510</v>
      </c>
      <c r="I96" s="38">
        <v>6776531</v>
      </c>
      <c r="J96" s="37">
        <v>9635904</v>
      </c>
      <c r="K96" s="35">
        <v>9136392</v>
      </c>
      <c r="L96" s="36">
        <v>9439368</v>
      </c>
    </row>
    <row r="97" spans="1:12" x14ac:dyDescent="0.25">
      <c r="A97" s="55" t="s">
        <v>87</v>
      </c>
      <c r="B97" s="20" t="s">
        <v>19</v>
      </c>
      <c r="C97" s="35">
        <v>3749122</v>
      </c>
      <c r="D97" s="35">
        <v>1161409</v>
      </c>
      <c r="E97" s="36">
        <v>2770468</v>
      </c>
      <c r="F97" s="48">
        <v>1150000</v>
      </c>
      <c r="G97" s="35">
        <v>3636730</v>
      </c>
      <c r="H97" s="52">
        <v>3636730</v>
      </c>
      <c r="I97" s="38">
        <v>2843769</v>
      </c>
      <c r="J97" s="37">
        <v>2150004</v>
      </c>
      <c r="K97" s="35">
        <v>2508000</v>
      </c>
      <c r="L97" s="36">
        <v>2609520</v>
      </c>
    </row>
    <row r="98" spans="1:12" x14ac:dyDescent="0.25">
      <c r="A98" s="55" t="s">
        <v>88</v>
      </c>
      <c r="B98" s="20" t="s">
        <v>19</v>
      </c>
      <c r="C98" s="35">
        <v>23256439</v>
      </c>
      <c r="D98" s="35">
        <v>26246556</v>
      </c>
      <c r="E98" s="36">
        <v>42463760</v>
      </c>
      <c r="F98" s="48">
        <v>34869752</v>
      </c>
      <c r="G98" s="35">
        <v>36368703</v>
      </c>
      <c r="H98" s="52">
        <v>36368703</v>
      </c>
      <c r="I98" s="38">
        <v>31912150</v>
      </c>
      <c r="J98" s="37">
        <v>35169940</v>
      </c>
      <c r="K98" s="35">
        <v>24148524</v>
      </c>
      <c r="L98" s="36">
        <v>21306316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36879610</v>
      </c>
      <c r="D127" s="41">
        <f t="shared" ref="D127:L127" si="10">SUM(D96:D98)</f>
        <v>34674156</v>
      </c>
      <c r="E127" s="42">
        <f t="shared" si="10"/>
        <v>53089761</v>
      </c>
      <c r="F127" s="43">
        <f t="shared" si="10"/>
        <v>41366852</v>
      </c>
      <c r="G127" s="41">
        <f t="shared" si="10"/>
        <v>50209943</v>
      </c>
      <c r="H127" s="42">
        <f t="shared" si="10"/>
        <v>50209943</v>
      </c>
      <c r="I127" s="44">
        <f t="shared" si="10"/>
        <v>41532450</v>
      </c>
      <c r="J127" s="45">
        <f t="shared" si="10"/>
        <v>46955848</v>
      </c>
      <c r="K127" s="41">
        <f t="shared" si="10"/>
        <v>35792916</v>
      </c>
      <c r="L127" s="42">
        <f t="shared" si="10"/>
        <v>33355204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311396</v>
      </c>
      <c r="D131" s="35">
        <v>-1591537</v>
      </c>
      <c r="E131" s="36">
        <v>649210</v>
      </c>
      <c r="F131" s="48">
        <v>971179</v>
      </c>
      <c r="G131" s="35">
        <v>971179</v>
      </c>
      <c r="H131" s="52">
        <v>971179</v>
      </c>
      <c r="I131" s="38">
        <v>10191</v>
      </c>
      <c r="J131" s="37">
        <v>971184</v>
      </c>
      <c r="K131" s="35">
        <v>1019736</v>
      </c>
      <c r="L131" s="36">
        <v>1070724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3516564</v>
      </c>
      <c r="D133" s="35">
        <v>3690852</v>
      </c>
      <c r="E133" s="36">
        <v>3755816</v>
      </c>
      <c r="F133" s="48">
        <v>4301691</v>
      </c>
      <c r="G133" s="35">
        <v>4301691</v>
      </c>
      <c r="H133" s="52">
        <v>4301691</v>
      </c>
      <c r="I133" s="38">
        <v>3821826</v>
      </c>
      <c r="J133" s="37">
        <v>3501684</v>
      </c>
      <c r="K133" s="35">
        <v>3668292</v>
      </c>
      <c r="L133" s="36">
        <v>3842892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15976895</v>
      </c>
      <c r="D136" s="35">
        <v>20036135</v>
      </c>
      <c r="E136" s="36">
        <v>25046047</v>
      </c>
      <c r="F136" s="48">
        <v>27019897</v>
      </c>
      <c r="G136" s="35">
        <v>28190457</v>
      </c>
      <c r="H136" s="52">
        <v>28190457</v>
      </c>
      <c r="I136" s="38">
        <v>22229267</v>
      </c>
      <c r="J136" s="37">
        <v>28104108</v>
      </c>
      <c r="K136" s="35">
        <v>31453380</v>
      </c>
      <c r="L136" s="36">
        <v>33553860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19804855</v>
      </c>
      <c r="D157" s="66">
        <f t="shared" ref="D157:L157" si="11">+D130+D131+D133+D136</f>
        <v>22135450</v>
      </c>
      <c r="E157" s="67">
        <f t="shared" si="11"/>
        <v>29451073</v>
      </c>
      <c r="F157" s="68">
        <f t="shared" si="11"/>
        <v>32292767</v>
      </c>
      <c r="G157" s="66">
        <f t="shared" si="11"/>
        <v>33463327</v>
      </c>
      <c r="H157" s="67">
        <f t="shared" si="11"/>
        <v>33463327</v>
      </c>
      <c r="I157" s="69">
        <f t="shared" si="11"/>
        <v>26061284</v>
      </c>
      <c r="J157" s="70">
        <f t="shared" si="11"/>
        <v>32576976</v>
      </c>
      <c r="K157" s="66">
        <f t="shared" si="11"/>
        <v>36141408</v>
      </c>
      <c r="L157" s="67">
        <f t="shared" si="11"/>
        <v>38467476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2670884</v>
      </c>
      <c r="D162" s="35">
        <v>2205832</v>
      </c>
      <c r="E162" s="36">
        <v>5628908</v>
      </c>
      <c r="F162" s="48">
        <v>15174847</v>
      </c>
      <c r="G162" s="35">
        <v>14009187</v>
      </c>
      <c r="H162" s="52">
        <v>14009187</v>
      </c>
      <c r="I162" s="38">
        <v>7951537</v>
      </c>
      <c r="J162" s="37">
        <v>15048256</v>
      </c>
      <c r="K162" s="35">
        <v>10830972</v>
      </c>
      <c r="L162" s="36">
        <v>11424808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2670884</v>
      </c>
      <c r="D164" s="81">
        <f t="shared" ref="D164:L164" si="12">SUM(D160:D163)</f>
        <v>2205832</v>
      </c>
      <c r="E164" s="82">
        <f t="shared" si="12"/>
        <v>5628908</v>
      </c>
      <c r="F164" s="80">
        <f t="shared" si="12"/>
        <v>15174847</v>
      </c>
      <c r="G164" s="81">
        <f t="shared" si="12"/>
        <v>14009187</v>
      </c>
      <c r="H164" s="82">
        <f t="shared" si="12"/>
        <v>14009187</v>
      </c>
      <c r="I164" s="83">
        <f t="shared" si="12"/>
        <v>7951537</v>
      </c>
      <c r="J164" s="84">
        <f t="shared" si="12"/>
        <v>15048256</v>
      </c>
      <c r="K164" s="81">
        <f t="shared" si="12"/>
        <v>10830972</v>
      </c>
      <c r="L164" s="82">
        <f t="shared" si="12"/>
        <v>11424808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4170241</v>
      </c>
      <c r="D168" s="35">
        <v>2964777</v>
      </c>
      <c r="E168" s="36">
        <v>3589052</v>
      </c>
      <c r="F168" s="48">
        <v>3477607</v>
      </c>
      <c r="G168" s="35">
        <v>3544704</v>
      </c>
      <c r="H168" s="52">
        <v>3544704</v>
      </c>
      <c r="I168" s="38">
        <v>1879255</v>
      </c>
      <c r="J168" s="37">
        <v>3230136</v>
      </c>
      <c r="K168" s="35">
        <v>2920264</v>
      </c>
      <c r="L168" s="36">
        <v>2981312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4170241</v>
      </c>
      <c r="D169" s="81">
        <f t="shared" si="13"/>
        <v>2964777</v>
      </c>
      <c r="E169" s="82">
        <f t="shared" si="13"/>
        <v>3589052</v>
      </c>
      <c r="F169" s="80">
        <f t="shared" si="13"/>
        <v>3477607</v>
      </c>
      <c r="G169" s="81">
        <f t="shared" si="13"/>
        <v>3544704</v>
      </c>
      <c r="H169" s="82">
        <f t="shared" si="13"/>
        <v>3544704</v>
      </c>
      <c r="I169" s="83">
        <f t="shared" si="13"/>
        <v>1879255</v>
      </c>
      <c r="J169" s="84">
        <f t="shared" si="13"/>
        <v>3230136</v>
      </c>
      <c r="K169" s="81">
        <f t="shared" si="13"/>
        <v>2920264</v>
      </c>
      <c r="L169" s="82">
        <f t="shared" si="13"/>
        <v>2981312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28638446</v>
      </c>
      <c r="D8" s="35">
        <v>45634507</v>
      </c>
      <c r="E8" s="36">
        <v>36644801</v>
      </c>
      <c r="F8" s="37">
        <v>54231742</v>
      </c>
      <c r="G8" s="35">
        <v>53207287</v>
      </c>
      <c r="H8" s="36">
        <v>53207287</v>
      </c>
      <c r="I8" s="38">
        <v>42206458</v>
      </c>
      <c r="J8" s="37">
        <v>54835235</v>
      </c>
      <c r="K8" s="35">
        <v>55176230</v>
      </c>
      <c r="L8" s="36">
        <v>57659162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-2198640</v>
      </c>
      <c r="G9" s="35">
        <v>-2198640</v>
      </c>
      <c r="H9" s="36">
        <v>-2198640</v>
      </c>
      <c r="I9" s="38">
        <v>0</v>
      </c>
      <c r="J9" s="37">
        <v>-2085468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28638446</v>
      </c>
      <c r="D10" s="41">
        <f t="shared" ref="D10:L10" si="0">D8+D9</f>
        <v>45634507</v>
      </c>
      <c r="E10" s="42">
        <f t="shared" si="0"/>
        <v>36644801</v>
      </c>
      <c r="F10" s="43">
        <f t="shared" si="0"/>
        <v>52033102</v>
      </c>
      <c r="G10" s="41">
        <f t="shared" si="0"/>
        <v>51008647</v>
      </c>
      <c r="H10" s="42">
        <f t="shared" si="0"/>
        <v>51008647</v>
      </c>
      <c r="I10" s="44">
        <f t="shared" si="0"/>
        <v>42206458</v>
      </c>
      <c r="J10" s="45">
        <f t="shared" si="0"/>
        <v>52749767</v>
      </c>
      <c r="K10" s="41">
        <f t="shared" si="0"/>
        <v>55176230</v>
      </c>
      <c r="L10" s="42">
        <f t="shared" si="0"/>
        <v>57659162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21546098</v>
      </c>
      <c r="D14" s="35">
        <v>23761087</v>
      </c>
      <c r="E14" s="36">
        <v>22456358</v>
      </c>
      <c r="F14" s="37">
        <v>35454982</v>
      </c>
      <c r="G14" s="35">
        <v>36524691</v>
      </c>
      <c r="H14" s="36">
        <v>36524691</v>
      </c>
      <c r="I14" s="38">
        <v>28643807</v>
      </c>
      <c r="J14" s="37">
        <v>32888920</v>
      </c>
      <c r="K14" s="35">
        <v>35883491</v>
      </c>
      <c r="L14" s="36">
        <v>40710037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59089</v>
      </c>
      <c r="D16" s="35">
        <v>0</v>
      </c>
      <c r="E16" s="36">
        <v>0</v>
      </c>
      <c r="F16" s="37">
        <v>-723479</v>
      </c>
      <c r="G16" s="35">
        <v>-723479</v>
      </c>
      <c r="H16" s="36">
        <v>-723479</v>
      </c>
      <c r="I16" s="38">
        <v>0</v>
      </c>
      <c r="J16" s="37">
        <v>-781247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21605187</v>
      </c>
      <c r="D17" s="41">
        <f t="shared" ref="D17:L17" si="1">D14+D15+D16</f>
        <v>23761087</v>
      </c>
      <c r="E17" s="42">
        <f t="shared" si="1"/>
        <v>22456358</v>
      </c>
      <c r="F17" s="43">
        <f t="shared" si="1"/>
        <v>34731503</v>
      </c>
      <c r="G17" s="41">
        <f t="shared" si="1"/>
        <v>35801212</v>
      </c>
      <c r="H17" s="42">
        <f t="shared" si="1"/>
        <v>35801212</v>
      </c>
      <c r="I17" s="44">
        <f t="shared" si="1"/>
        <v>28643807</v>
      </c>
      <c r="J17" s="45">
        <f t="shared" si="1"/>
        <v>32107673</v>
      </c>
      <c r="K17" s="41">
        <f t="shared" si="1"/>
        <v>35883491</v>
      </c>
      <c r="L17" s="42">
        <f t="shared" si="1"/>
        <v>40710037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1725939</v>
      </c>
      <c r="D32" s="35">
        <v>1344219</v>
      </c>
      <c r="E32" s="36">
        <v>1115187</v>
      </c>
      <c r="F32" s="48">
        <v>1426197</v>
      </c>
      <c r="G32" s="35">
        <v>1426197</v>
      </c>
      <c r="H32" s="52">
        <v>1426197</v>
      </c>
      <c r="I32" s="38">
        <v>1565117</v>
      </c>
      <c r="J32" s="37">
        <v>1979631</v>
      </c>
      <c r="K32" s="35">
        <v>2070872</v>
      </c>
      <c r="L32" s="36">
        <v>2163302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-15833</v>
      </c>
      <c r="G35" s="35">
        <v>-15833</v>
      </c>
      <c r="H35" s="52">
        <v>-15833</v>
      </c>
      <c r="I35" s="38">
        <v>0</v>
      </c>
      <c r="J35" s="37">
        <v>-17499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1725939</v>
      </c>
      <c r="D36" s="41">
        <f t="shared" ref="D36:L36" si="4">D32+D33+D34+D35</f>
        <v>1344219</v>
      </c>
      <c r="E36" s="42">
        <f t="shared" si="4"/>
        <v>1115187</v>
      </c>
      <c r="F36" s="43">
        <f t="shared" si="4"/>
        <v>1410364</v>
      </c>
      <c r="G36" s="41">
        <f t="shared" si="4"/>
        <v>1410364</v>
      </c>
      <c r="H36" s="42">
        <f t="shared" si="4"/>
        <v>1410364</v>
      </c>
      <c r="I36" s="44">
        <f t="shared" si="4"/>
        <v>1565117</v>
      </c>
      <c r="J36" s="45">
        <f t="shared" si="4"/>
        <v>1962132</v>
      </c>
      <c r="K36" s="41">
        <f t="shared" si="4"/>
        <v>2070872</v>
      </c>
      <c r="L36" s="42">
        <f t="shared" si="4"/>
        <v>2163302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63623256</v>
      </c>
      <c r="D53" s="35">
        <v>68515227</v>
      </c>
      <c r="E53" s="36">
        <v>65367398</v>
      </c>
      <c r="F53" s="48">
        <v>82464623</v>
      </c>
      <c r="G53" s="35">
        <v>77445847</v>
      </c>
      <c r="H53" s="52">
        <v>77445847</v>
      </c>
      <c r="I53" s="38">
        <v>6280512</v>
      </c>
      <c r="J53" s="37">
        <v>86795823</v>
      </c>
      <c r="K53" s="35">
        <v>90900174</v>
      </c>
      <c r="L53" s="36">
        <v>96172412</v>
      </c>
    </row>
    <row r="54" spans="1:12" x14ac:dyDescent="0.25">
      <c r="A54" s="34" t="s">
        <v>52</v>
      </c>
      <c r="B54" s="20" t="s">
        <v>19</v>
      </c>
      <c r="C54" s="35">
        <v>6445988</v>
      </c>
      <c r="D54" s="35">
        <v>7237223</v>
      </c>
      <c r="E54" s="36">
        <v>8437011</v>
      </c>
      <c r="F54" s="48">
        <v>13592533</v>
      </c>
      <c r="G54" s="35">
        <v>11202236</v>
      </c>
      <c r="H54" s="52">
        <v>11202236</v>
      </c>
      <c r="I54" s="38">
        <v>797404</v>
      </c>
      <c r="J54" s="37">
        <v>13960580</v>
      </c>
      <c r="K54" s="35">
        <v>14784297</v>
      </c>
      <c r="L54" s="36">
        <v>15641831</v>
      </c>
    </row>
    <row r="55" spans="1:12" x14ac:dyDescent="0.25">
      <c r="A55" s="34" t="s">
        <v>53</v>
      </c>
      <c r="B55" s="20" t="s">
        <v>19</v>
      </c>
      <c r="C55" s="35">
        <v>2412277</v>
      </c>
      <c r="D55" s="35">
        <v>2717707</v>
      </c>
      <c r="E55" s="36">
        <v>2935115</v>
      </c>
      <c r="F55" s="48">
        <v>2765669</v>
      </c>
      <c r="G55" s="35">
        <v>2696602</v>
      </c>
      <c r="H55" s="52">
        <v>2696602</v>
      </c>
      <c r="I55" s="38">
        <v>275395</v>
      </c>
      <c r="J55" s="37">
        <v>2013762</v>
      </c>
      <c r="K55" s="35">
        <v>2285865</v>
      </c>
      <c r="L55" s="36">
        <v>2418459</v>
      </c>
    </row>
    <row r="56" spans="1:12" x14ac:dyDescent="0.25">
      <c r="A56" s="34" t="s">
        <v>54</v>
      </c>
      <c r="B56" s="20" t="s">
        <v>19</v>
      </c>
      <c r="C56" s="35">
        <v>1852036</v>
      </c>
      <c r="D56" s="35">
        <v>2110650</v>
      </c>
      <c r="E56" s="36">
        <v>1587615</v>
      </c>
      <c r="F56" s="48">
        <v>2113290</v>
      </c>
      <c r="G56" s="35">
        <v>2246110</v>
      </c>
      <c r="H56" s="52">
        <v>2246110</v>
      </c>
      <c r="I56" s="38">
        <v>170833</v>
      </c>
      <c r="J56" s="37">
        <v>2289033</v>
      </c>
      <c r="K56" s="35">
        <v>2424094</v>
      </c>
      <c r="L56" s="36">
        <v>2564701</v>
      </c>
    </row>
    <row r="57" spans="1:12" x14ac:dyDescent="0.25">
      <c r="A57" s="34" t="s">
        <v>55</v>
      </c>
      <c r="B57" s="20" t="s">
        <v>19</v>
      </c>
      <c r="C57" s="35">
        <v>3207061</v>
      </c>
      <c r="D57" s="35">
        <v>4066638</v>
      </c>
      <c r="E57" s="36">
        <v>4518386</v>
      </c>
      <c r="F57" s="48">
        <v>6048703</v>
      </c>
      <c r="G57" s="35">
        <v>5538787</v>
      </c>
      <c r="H57" s="52">
        <v>5538787</v>
      </c>
      <c r="I57" s="38">
        <v>435922</v>
      </c>
      <c r="J57" s="37">
        <v>5855953</v>
      </c>
      <c r="K57" s="35">
        <v>6201475</v>
      </c>
      <c r="L57" s="36">
        <v>6561179</v>
      </c>
    </row>
    <row r="58" spans="1:12" x14ac:dyDescent="0.25">
      <c r="A58" s="34" t="s">
        <v>56</v>
      </c>
      <c r="B58" s="20" t="s">
        <v>19</v>
      </c>
      <c r="C58" s="35">
        <v>352352</v>
      </c>
      <c r="D58" s="35">
        <v>193360</v>
      </c>
      <c r="E58" s="36">
        <v>281000</v>
      </c>
      <c r="F58" s="48">
        <v>3982310</v>
      </c>
      <c r="G58" s="35">
        <v>3578655</v>
      </c>
      <c r="H58" s="52">
        <v>3578655</v>
      </c>
      <c r="I58" s="38">
        <v>300031</v>
      </c>
      <c r="J58" s="37">
        <v>4030732</v>
      </c>
      <c r="K58" s="35">
        <v>4115290</v>
      </c>
      <c r="L58" s="36">
        <v>4354004</v>
      </c>
    </row>
    <row r="59" spans="1:12" x14ac:dyDescent="0.25">
      <c r="A59" s="34" t="s">
        <v>57</v>
      </c>
      <c r="B59" s="20" t="s">
        <v>19</v>
      </c>
      <c r="C59" s="35">
        <v>194232</v>
      </c>
      <c r="D59" s="35">
        <v>167828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432</v>
      </c>
      <c r="K59" s="35">
        <v>468</v>
      </c>
      <c r="L59" s="36">
        <v>504</v>
      </c>
    </row>
    <row r="60" spans="1:12" x14ac:dyDescent="0.25">
      <c r="A60" s="34" t="s">
        <v>58</v>
      </c>
      <c r="B60" s="20" t="s">
        <v>19</v>
      </c>
      <c r="C60" s="35">
        <v>108173</v>
      </c>
      <c r="D60" s="35">
        <v>73580</v>
      </c>
      <c r="E60" s="36">
        <v>79930</v>
      </c>
      <c r="F60" s="48">
        <v>109200</v>
      </c>
      <c r="G60" s="35">
        <v>97726</v>
      </c>
      <c r="H60" s="52">
        <v>97726</v>
      </c>
      <c r="I60" s="38">
        <v>9596</v>
      </c>
      <c r="J60" s="37">
        <v>698531</v>
      </c>
      <c r="K60" s="35">
        <v>739759</v>
      </c>
      <c r="L60" s="36">
        <v>782678</v>
      </c>
    </row>
    <row r="61" spans="1:12" x14ac:dyDescent="0.25">
      <c r="A61" s="34" t="s">
        <v>59</v>
      </c>
      <c r="B61" s="20" t="s">
        <v>19</v>
      </c>
      <c r="C61" s="35">
        <v>1298879</v>
      </c>
      <c r="D61" s="35">
        <v>1662788</v>
      </c>
      <c r="E61" s="36">
        <v>2155122</v>
      </c>
      <c r="F61" s="48">
        <v>1101856</v>
      </c>
      <c r="G61" s="35">
        <v>1075376</v>
      </c>
      <c r="H61" s="52">
        <v>1075376</v>
      </c>
      <c r="I61" s="38">
        <v>234298</v>
      </c>
      <c r="J61" s="37">
        <v>1100436</v>
      </c>
      <c r="K61" s="35">
        <v>1165381</v>
      </c>
      <c r="L61" s="36">
        <v>1233004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152734</v>
      </c>
      <c r="G62" s="35">
        <v>152007</v>
      </c>
      <c r="H62" s="52">
        <v>152007</v>
      </c>
      <c r="I62" s="38">
        <v>0</v>
      </c>
      <c r="J62" s="37">
        <v>95040</v>
      </c>
      <c r="K62" s="35">
        <v>100649</v>
      </c>
      <c r="L62" s="36">
        <v>106488</v>
      </c>
    </row>
    <row r="63" spans="1:12" x14ac:dyDescent="0.25">
      <c r="A63" s="34" t="s">
        <v>61</v>
      </c>
      <c r="B63" s="20" t="s">
        <v>19</v>
      </c>
      <c r="C63" s="35">
        <v>-2</v>
      </c>
      <c r="D63" s="35">
        <v>898999</v>
      </c>
      <c r="E63" s="36">
        <v>1067001</v>
      </c>
      <c r="F63" s="48">
        <v>0</v>
      </c>
      <c r="G63" s="35">
        <v>0</v>
      </c>
      <c r="H63" s="52">
        <v>0</v>
      </c>
      <c r="I63" s="38">
        <v>0</v>
      </c>
      <c r="J63" s="37">
        <v>408</v>
      </c>
      <c r="K63" s="35">
        <v>442</v>
      </c>
      <c r="L63" s="36">
        <v>476</v>
      </c>
    </row>
    <row r="64" spans="1:12" x14ac:dyDescent="0.25">
      <c r="A64" s="34" t="s">
        <v>62</v>
      </c>
      <c r="B64" s="20" t="s">
        <v>63</v>
      </c>
      <c r="C64" s="35">
        <v>3371623</v>
      </c>
      <c r="D64" s="35">
        <v>1191012</v>
      </c>
      <c r="E64" s="36">
        <v>519715</v>
      </c>
      <c r="F64" s="48">
        <v>2133865</v>
      </c>
      <c r="G64" s="35">
        <v>2356071</v>
      </c>
      <c r="H64" s="52">
        <v>2356071</v>
      </c>
      <c r="I64" s="38">
        <v>0</v>
      </c>
      <c r="J64" s="37">
        <v>2128112</v>
      </c>
      <c r="K64" s="35">
        <v>2253691</v>
      </c>
      <c r="L64" s="36">
        <v>2384423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50430</v>
      </c>
      <c r="E67" s="36">
        <v>347933</v>
      </c>
      <c r="F67" s="48">
        <v>0</v>
      </c>
      <c r="G67" s="35">
        <v>0</v>
      </c>
      <c r="H67" s="52">
        <v>0</v>
      </c>
      <c r="I67" s="38">
        <v>0</v>
      </c>
      <c r="J67" s="37">
        <v>12</v>
      </c>
      <c r="K67" s="35">
        <v>13</v>
      </c>
      <c r="L67" s="36">
        <v>14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82865875</v>
      </c>
      <c r="D69" s="41">
        <f t="shared" ref="D69:L69" si="5">SUM(D53:D68)</f>
        <v>88885442</v>
      </c>
      <c r="E69" s="42">
        <f t="shared" si="5"/>
        <v>87296226</v>
      </c>
      <c r="F69" s="43">
        <f t="shared" si="5"/>
        <v>114464783</v>
      </c>
      <c r="G69" s="41">
        <f t="shared" si="5"/>
        <v>106389417</v>
      </c>
      <c r="H69" s="42">
        <f t="shared" si="5"/>
        <v>106389417</v>
      </c>
      <c r="I69" s="44">
        <f t="shared" si="5"/>
        <v>8503991</v>
      </c>
      <c r="J69" s="45">
        <f t="shared" si="5"/>
        <v>118968854</v>
      </c>
      <c r="K69" s="41">
        <f t="shared" si="5"/>
        <v>124971598</v>
      </c>
      <c r="L69" s="42">
        <f t="shared" si="5"/>
        <v>132220173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82865875</v>
      </c>
      <c r="D71" s="41">
        <f t="shared" ref="D71:L71" si="6">D69+D70</f>
        <v>88885442</v>
      </c>
      <c r="E71" s="42">
        <f t="shared" si="6"/>
        <v>87296226</v>
      </c>
      <c r="F71" s="43">
        <f t="shared" si="6"/>
        <v>114464783</v>
      </c>
      <c r="G71" s="41">
        <f t="shared" si="6"/>
        <v>106389417</v>
      </c>
      <c r="H71" s="42">
        <f t="shared" si="6"/>
        <v>106389417</v>
      </c>
      <c r="I71" s="44">
        <f t="shared" si="6"/>
        <v>8503991</v>
      </c>
      <c r="J71" s="45">
        <f t="shared" si="6"/>
        <v>118968854</v>
      </c>
      <c r="K71" s="41">
        <f t="shared" si="6"/>
        <v>124971598</v>
      </c>
      <c r="L71" s="42">
        <f t="shared" si="6"/>
        <v>132220173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22162985</v>
      </c>
      <c r="D79" s="35">
        <v>24813358</v>
      </c>
      <c r="E79" s="36">
        <v>26865758</v>
      </c>
      <c r="F79" s="48">
        <v>23890000</v>
      </c>
      <c r="G79" s="35">
        <v>32774872</v>
      </c>
      <c r="H79" s="52">
        <v>32774872</v>
      </c>
      <c r="I79" s="38">
        <v>0</v>
      </c>
      <c r="J79" s="37">
        <v>36000132</v>
      </c>
      <c r="K79" s="35">
        <v>39000143</v>
      </c>
      <c r="L79" s="36">
        <v>41000154</v>
      </c>
    </row>
    <row r="80" spans="1:12" x14ac:dyDescent="0.25">
      <c r="A80" s="34" t="s">
        <v>75</v>
      </c>
      <c r="B80" s="20" t="s">
        <v>19</v>
      </c>
      <c r="C80" s="35">
        <v>18321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4034296</v>
      </c>
      <c r="D81" s="35">
        <v>614746</v>
      </c>
      <c r="E81" s="36">
        <v>3856137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26215602</v>
      </c>
      <c r="D83" s="41">
        <f t="shared" ref="D83:L83" si="7">SUM(D79:D81)</f>
        <v>25428104</v>
      </c>
      <c r="E83" s="42">
        <f t="shared" si="7"/>
        <v>30721895</v>
      </c>
      <c r="F83" s="43">
        <f t="shared" si="7"/>
        <v>23890000</v>
      </c>
      <c r="G83" s="41">
        <f t="shared" si="7"/>
        <v>32774872</v>
      </c>
      <c r="H83" s="42">
        <f t="shared" si="7"/>
        <v>32774872</v>
      </c>
      <c r="I83" s="44">
        <f t="shared" si="7"/>
        <v>0</v>
      </c>
      <c r="J83" s="45">
        <f t="shared" si="7"/>
        <v>36000132</v>
      </c>
      <c r="K83" s="41">
        <f t="shared" si="7"/>
        <v>39000143</v>
      </c>
      <c r="L83" s="42">
        <f t="shared" si="7"/>
        <v>41000154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26414193</v>
      </c>
      <c r="D86" s="35">
        <v>30663273</v>
      </c>
      <c r="E86" s="36">
        <v>31383892</v>
      </c>
      <c r="F86" s="48">
        <v>34782609</v>
      </c>
      <c r="G86" s="35">
        <v>34782609</v>
      </c>
      <c r="H86" s="52">
        <v>34782609</v>
      </c>
      <c r="I86" s="38">
        <v>28633214</v>
      </c>
      <c r="J86" s="37">
        <v>40969778</v>
      </c>
      <c r="K86" s="35">
        <v>38676522</v>
      </c>
      <c r="L86" s="36">
        <v>40919761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26414193</v>
      </c>
      <c r="D88" s="41">
        <f t="shared" ref="D88:L88" si="8">SUM(D86:D87)</f>
        <v>30663273</v>
      </c>
      <c r="E88" s="42">
        <f t="shared" si="8"/>
        <v>31383892</v>
      </c>
      <c r="F88" s="43">
        <f t="shared" si="8"/>
        <v>34782609</v>
      </c>
      <c r="G88" s="41">
        <f t="shared" si="8"/>
        <v>34782609</v>
      </c>
      <c r="H88" s="42">
        <f t="shared" si="8"/>
        <v>34782609</v>
      </c>
      <c r="I88" s="44">
        <f t="shared" si="8"/>
        <v>28633214</v>
      </c>
      <c r="J88" s="45">
        <f t="shared" si="8"/>
        <v>40969778</v>
      </c>
      <c r="K88" s="41">
        <f t="shared" si="8"/>
        <v>38676522</v>
      </c>
      <c r="L88" s="42">
        <f t="shared" si="8"/>
        <v>40919761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611570</v>
      </c>
      <c r="D91" s="35">
        <v>153950</v>
      </c>
      <c r="E91" s="36">
        <v>0</v>
      </c>
      <c r="F91" s="48">
        <v>222607</v>
      </c>
      <c r="G91" s="35">
        <v>222607</v>
      </c>
      <c r="H91" s="52">
        <v>222607</v>
      </c>
      <c r="I91" s="38">
        <v>0</v>
      </c>
      <c r="J91" s="37">
        <v>1375798</v>
      </c>
      <c r="K91" s="35">
        <v>1404398</v>
      </c>
      <c r="L91" s="36">
        <v>1532851</v>
      </c>
    </row>
    <row r="92" spans="1:12" x14ac:dyDescent="0.25">
      <c r="A92" s="34" t="s">
        <v>83</v>
      </c>
      <c r="B92" s="20" t="s">
        <v>19</v>
      </c>
      <c r="C92" s="35">
        <v>8893460</v>
      </c>
      <c r="D92" s="35">
        <v>8898820</v>
      </c>
      <c r="E92" s="36">
        <v>4453083</v>
      </c>
      <c r="F92" s="48">
        <v>3496378</v>
      </c>
      <c r="G92" s="35">
        <v>4253121</v>
      </c>
      <c r="H92" s="52">
        <v>4253121</v>
      </c>
      <c r="I92" s="38">
        <v>5679169</v>
      </c>
      <c r="J92" s="37">
        <v>1478608</v>
      </c>
      <c r="K92" s="35">
        <v>1503880</v>
      </c>
      <c r="L92" s="36">
        <v>1490415</v>
      </c>
    </row>
    <row r="93" spans="1:12" x14ac:dyDescent="0.25">
      <c r="A93" s="59" t="s">
        <v>84</v>
      </c>
      <c r="B93" s="20" t="s">
        <v>72</v>
      </c>
      <c r="C93" s="41">
        <f>SUM(C91:C92)</f>
        <v>9505030</v>
      </c>
      <c r="D93" s="41">
        <f t="shared" ref="D93:L93" si="9">SUM(D91:D92)</f>
        <v>9052770</v>
      </c>
      <c r="E93" s="42">
        <f t="shared" si="9"/>
        <v>4453083</v>
      </c>
      <c r="F93" s="43">
        <f t="shared" si="9"/>
        <v>3718985</v>
      </c>
      <c r="G93" s="41">
        <f t="shared" si="9"/>
        <v>4475728</v>
      </c>
      <c r="H93" s="42">
        <f t="shared" si="9"/>
        <v>4475728</v>
      </c>
      <c r="I93" s="44">
        <f t="shared" si="9"/>
        <v>5679169</v>
      </c>
      <c r="J93" s="45">
        <f t="shared" si="9"/>
        <v>2854406</v>
      </c>
      <c r="K93" s="41">
        <f t="shared" si="9"/>
        <v>2908278</v>
      </c>
      <c r="L93" s="42">
        <f t="shared" si="9"/>
        <v>3023266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16939184</v>
      </c>
      <c r="D96" s="35">
        <v>24795050</v>
      </c>
      <c r="E96" s="36">
        <v>27523502</v>
      </c>
      <c r="F96" s="48">
        <v>24459716</v>
      </c>
      <c r="G96" s="35">
        <v>26674314</v>
      </c>
      <c r="H96" s="52">
        <v>26674314</v>
      </c>
      <c r="I96" s="38">
        <v>25350456</v>
      </c>
      <c r="J96" s="37">
        <v>15324205</v>
      </c>
      <c r="K96" s="35">
        <v>16618115</v>
      </c>
      <c r="L96" s="36">
        <v>17531051</v>
      </c>
    </row>
    <row r="97" spans="1:12" x14ac:dyDescent="0.25">
      <c r="A97" s="55" t="s">
        <v>87</v>
      </c>
      <c r="B97" s="20" t="s">
        <v>19</v>
      </c>
      <c r="C97" s="35">
        <v>11553615</v>
      </c>
      <c r="D97" s="35">
        <v>11047119</v>
      </c>
      <c r="E97" s="36">
        <v>11554866</v>
      </c>
      <c r="F97" s="48">
        <v>6977921</v>
      </c>
      <c r="G97" s="35">
        <v>7910496</v>
      </c>
      <c r="H97" s="52">
        <v>7910496</v>
      </c>
      <c r="I97" s="38">
        <v>5644522</v>
      </c>
      <c r="J97" s="37">
        <v>6411563</v>
      </c>
      <c r="K97" s="35">
        <v>6314602</v>
      </c>
      <c r="L97" s="36">
        <v>6650275</v>
      </c>
    </row>
    <row r="98" spans="1:12" x14ac:dyDescent="0.25">
      <c r="A98" s="55" t="s">
        <v>88</v>
      </c>
      <c r="B98" s="20" t="s">
        <v>19</v>
      </c>
      <c r="C98" s="35">
        <v>11888436</v>
      </c>
      <c r="D98" s="35">
        <v>54672599</v>
      </c>
      <c r="E98" s="36">
        <v>16105910</v>
      </c>
      <c r="F98" s="48">
        <v>1026524</v>
      </c>
      <c r="G98" s="35">
        <v>1026524</v>
      </c>
      <c r="H98" s="52">
        <v>1026524</v>
      </c>
      <c r="I98" s="38">
        <v>1008600</v>
      </c>
      <c r="J98" s="37">
        <v>28247405</v>
      </c>
      <c r="K98" s="35">
        <v>30608928</v>
      </c>
      <c r="L98" s="36">
        <v>27993171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40381235</v>
      </c>
      <c r="D127" s="41">
        <f t="shared" ref="D127:L127" si="10">SUM(D96:D98)</f>
        <v>90514768</v>
      </c>
      <c r="E127" s="42">
        <f t="shared" si="10"/>
        <v>55184278</v>
      </c>
      <c r="F127" s="43">
        <f t="shared" si="10"/>
        <v>32464161</v>
      </c>
      <c r="G127" s="41">
        <f t="shared" si="10"/>
        <v>35611334</v>
      </c>
      <c r="H127" s="42">
        <f t="shared" si="10"/>
        <v>35611334</v>
      </c>
      <c r="I127" s="44">
        <f t="shared" si="10"/>
        <v>32003578</v>
      </c>
      <c r="J127" s="45">
        <f t="shared" si="10"/>
        <v>49983173</v>
      </c>
      <c r="K127" s="41">
        <f t="shared" si="10"/>
        <v>53541645</v>
      </c>
      <c r="L127" s="42">
        <f t="shared" si="10"/>
        <v>52174497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402521</v>
      </c>
      <c r="D130" s="35">
        <v>521386</v>
      </c>
      <c r="E130" s="36">
        <v>418170</v>
      </c>
      <c r="F130" s="48">
        <v>565217</v>
      </c>
      <c r="G130" s="35">
        <v>500517</v>
      </c>
      <c r="H130" s="52">
        <v>500517</v>
      </c>
      <c r="I130" s="38">
        <v>408519</v>
      </c>
      <c r="J130" s="37">
        <v>459130</v>
      </c>
      <c r="K130" s="35">
        <v>472904</v>
      </c>
      <c r="L130" s="36">
        <v>491820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277379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2515431</v>
      </c>
      <c r="D133" s="35">
        <v>3029473</v>
      </c>
      <c r="E133" s="36">
        <v>3407858</v>
      </c>
      <c r="F133" s="48">
        <v>3043478</v>
      </c>
      <c r="G133" s="35">
        <v>3043478</v>
      </c>
      <c r="H133" s="52">
        <v>3043478</v>
      </c>
      <c r="I133" s="38">
        <v>3650209</v>
      </c>
      <c r="J133" s="37">
        <v>3600000</v>
      </c>
      <c r="K133" s="35">
        <v>4765500</v>
      </c>
      <c r="L133" s="36">
        <v>5041899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47784608</v>
      </c>
      <c r="D136" s="35">
        <v>37748474</v>
      </c>
      <c r="E136" s="36">
        <v>50773120</v>
      </c>
      <c r="F136" s="48">
        <v>34539526</v>
      </c>
      <c r="G136" s="35">
        <v>55517051</v>
      </c>
      <c r="H136" s="52">
        <v>55517051</v>
      </c>
      <c r="I136" s="38">
        <v>48301000</v>
      </c>
      <c r="J136" s="37">
        <v>37464085</v>
      </c>
      <c r="K136" s="35">
        <v>29564247</v>
      </c>
      <c r="L136" s="36">
        <v>30920180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50702560</v>
      </c>
      <c r="D157" s="66">
        <f t="shared" ref="D157:L157" si="11">+D130+D131+D133+D136</f>
        <v>41299333</v>
      </c>
      <c r="E157" s="67">
        <f t="shared" si="11"/>
        <v>54876527</v>
      </c>
      <c r="F157" s="68">
        <f t="shared" si="11"/>
        <v>38148221</v>
      </c>
      <c r="G157" s="66">
        <f t="shared" si="11"/>
        <v>59061046</v>
      </c>
      <c r="H157" s="67">
        <f t="shared" si="11"/>
        <v>59061046</v>
      </c>
      <c r="I157" s="69">
        <f t="shared" si="11"/>
        <v>52359728</v>
      </c>
      <c r="J157" s="70">
        <f t="shared" si="11"/>
        <v>41523215</v>
      </c>
      <c r="K157" s="66">
        <f t="shared" si="11"/>
        <v>34802651</v>
      </c>
      <c r="L157" s="67">
        <f t="shared" si="11"/>
        <v>36453899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-6603472</v>
      </c>
      <c r="D161" s="35">
        <v>3659821</v>
      </c>
      <c r="E161" s="36">
        <v>-229322</v>
      </c>
      <c r="F161" s="48">
        <v>1744528</v>
      </c>
      <c r="G161" s="35">
        <v>3062528</v>
      </c>
      <c r="H161" s="52">
        <v>3062528</v>
      </c>
      <c r="I161" s="38">
        <v>3233729</v>
      </c>
      <c r="J161" s="37">
        <v>1272</v>
      </c>
      <c r="K161" s="35">
        <v>1391</v>
      </c>
      <c r="L161" s="36">
        <v>1510</v>
      </c>
    </row>
    <row r="162" spans="1:12" x14ac:dyDescent="0.25">
      <c r="A162" s="34" t="s">
        <v>99</v>
      </c>
      <c r="B162" s="20" t="s">
        <v>19</v>
      </c>
      <c r="C162" s="35">
        <v>6047641</v>
      </c>
      <c r="D162" s="35">
        <v>26369580</v>
      </c>
      <c r="E162" s="36">
        <v>10999776</v>
      </c>
      <c r="F162" s="48">
        <v>1246525</v>
      </c>
      <c r="G162" s="35">
        <v>1246525</v>
      </c>
      <c r="H162" s="52">
        <v>1246525</v>
      </c>
      <c r="I162" s="38">
        <v>1192145</v>
      </c>
      <c r="J162" s="37">
        <v>8794413</v>
      </c>
      <c r="K162" s="35">
        <v>9645431</v>
      </c>
      <c r="L162" s="36">
        <v>9957583</v>
      </c>
    </row>
    <row r="163" spans="1:12" x14ac:dyDescent="0.25">
      <c r="A163" s="34" t="s">
        <v>100</v>
      </c>
      <c r="B163" s="20" t="s">
        <v>19</v>
      </c>
      <c r="C163" s="35">
        <v>11186354</v>
      </c>
      <c r="D163" s="35">
        <v>7278788</v>
      </c>
      <c r="E163" s="36">
        <v>7224153</v>
      </c>
      <c r="F163" s="48">
        <v>7826087</v>
      </c>
      <c r="G163" s="35">
        <v>22399103</v>
      </c>
      <c r="H163" s="52">
        <v>22399103</v>
      </c>
      <c r="I163" s="38">
        <v>25041795</v>
      </c>
      <c r="J163" s="37">
        <v>718183</v>
      </c>
      <c r="K163" s="35">
        <v>1230104</v>
      </c>
      <c r="L163" s="36">
        <v>1324672</v>
      </c>
    </row>
    <row r="164" spans="1:12" x14ac:dyDescent="0.25">
      <c r="A164" s="64" t="s">
        <v>101</v>
      </c>
      <c r="B164" s="65" t="s">
        <v>102</v>
      </c>
      <c r="C164" s="80">
        <f>SUM(C160:C163)</f>
        <v>10630523</v>
      </c>
      <c r="D164" s="81">
        <f t="shared" ref="D164:L164" si="12">SUM(D160:D163)</f>
        <v>37308189</v>
      </c>
      <c r="E164" s="82">
        <f t="shared" si="12"/>
        <v>17994607</v>
      </c>
      <c r="F164" s="80">
        <f t="shared" si="12"/>
        <v>10817140</v>
      </c>
      <c r="G164" s="81">
        <f t="shared" si="12"/>
        <v>26708156</v>
      </c>
      <c r="H164" s="82">
        <f t="shared" si="12"/>
        <v>26708156</v>
      </c>
      <c r="I164" s="83">
        <f t="shared" si="12"/>
        <v>29467669</v>
      </c>
      <c r="J164" s="84">
        <f t="shared" si="12"/>
        <v>9513868</v>
      </c>
      <c r="K164" s="81">
        <f t="shared" si="12"/>
        <v>10876926</v>
      </c>
      <c r="L164" s="82">
        <f t="shared" si="12"/>
        <v>11283765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295917</v>
      </c>
      <c r="D168" s="35">
        <v>511735</v>
      </c>
      <c r="E168" s="36">
        <v>1455582</v>
      </c>
      <c r="F168" s="48">
        <v>12851192</v>
      </c>
      <c r="G168" s="35">
        <v>15809008</v>
      </c>
      <c r="H168" s="52">
        <v>15809008</v>
      </c>
      <c r="I168" s="38">
        <v>19518703</v>
      </c>
      <c r="J168" s="37">
        <v>1618496</v>
      </c>
      <c r="K168" s="35">
        <v>1531282</v>
      </c>
      <c r="L168" s="36">
        <v>1792046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295917</v>
      </c>
      <c r="D169" s="81">
        <f t="shared" si="13"/>
        <v>511735</v>
      </c>
      <c r="E169" s="82">
        <f t="shared" si="13"/>
        <v>1455582</v>
      </c>
      <c r="F169" s="80">
        <f t="shared" si="13"/>
        <v>12851192</v>
      </c>
      <c r="G169" s="81">
        <f t="shared" si="13"/>
        <v>15809008</v>
      </c>
      <c r="H169" s="82">
        <f t="shared" si="13"/>
        <v>15809008</v>
      </c>
      <c r="I169" s="83">
        <f t="shared" si="13"/>
        <v>19518703</v>
      </c>
      <c r="J169" s="84">
        <f t="shared" si="13"/>
        <v>1618496</v>
      </c>
      <c r="K169" s="81">
        <f t="shared" si="13"/>
        <v>1531282</v>
      </c>
      <c r="L169" s="82">
        <f t="shared" si="13"/>
        <v>1792046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18020722</v>
      </c>
      <c r="D8" s="35">
        <v>0</v>
      </c>
      <c r="E8" s="36">
        <v>27482532</v>
      </c>
      <c r="F8" s="37">
        <v>21999996</v>
      </c>
      <c r="G8" s="35">
        <v>27435156</v>
      </c>
      <c r="H8" s="36">
        <v>27435156</v>
      </c>
      <c r="I8" s="38">
        <v>21179025</v>
      </c>
      <c r="J8" s="37">
        <v>26525947</v>
      </c>
      <c r="K8" s="35">
        <v>27321725</v>
      </c>
      <c r="L8" s="36">
        <v>28141376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18020722</v>
      </c>
      <c r="D10" s="41">
        <f t="shared" ref="D10:L10" si="0">D8+D9</f>
        <v>0</v>
      </c>
      <c r="E10" s="42">
        <f t="shared" si="0"/>
        <v>27482532</v>
      </c>
      <c r="F10" s="43">
        <f t="shared" si="0"/>
        <v>21999996</v>
      </c>
      <c r="G10" s="41">
        <f t="shared" si="0"/>
        <v>27435156</v>
      </c>
      <c r="H10" s="42">
        <f t="shared" si="0"/>
        <v>27435156</v>
      </c>
      <c r="I10" s="44">
        <f t="shared" si="0"/>
        <v>21179025</v>
      </c>
      <c r="J10" s="45">
        <f t="shared" si="0"/>
        <v>26525947</v>
      </c>
      <c r="K10" s="41">
        <f t="shared" si="0"/>
        <v>27321725</v>
      </c>
      <c r="L10" s="42">
        <f t="shared" si="0"/>
        <v>28141376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1298333</v>
      </c>
      <c r="F32" s="48">
        <v>600000</v>
      </c>
      <c r="G32" s="35">
        <v>600000</v>
      </c>
      <c r="H32" s="52">
        <v>600000</v>
      </c>
      <c r="I32" s="38">
        <v>1485275</v>
      </c>
      <c r="J32" s="37">
        <v>700000</v>
      </c>
      <c r="K32" s="35">
        <v>721000</v>
      </c>
      <c r="L32" s="36">
        <v>743000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1298333</v>
      </c>
      <c r="F36" s="43">
        <f t="shared" si="4"/>
        <v>600000</v>
      </c>
      <c r="G36" s="41">
        <f t="shared" si="4"/>
        <v>600000</v>
      </c>
      <c r="H36" s="42">
        <f t="shared" si="4"/>
        <v>600000</v>
      </c>
      <c r="I36" s="44">
        <f t="shared" si="4"/>
        <v>1485275</v>
      </c>
      <c r="J36" s="45">
        <f t="shared" si="4"/>
        <v>700000</v>
      </c>
      <c r="K36" s="41">
        <f t="shared" si="4"/>
        <v>721000</v>
      </c>
      <c r="L36" s="42">
        <f t="shared" si="4"/>
        <v>743000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58859238</v>
      </c>
      <c r="D53" s="35">
        <v>0</v>
      </c>
      <c r="E53" s="36">
        <v>60711363</v>
      </c>
      <c r="F53" s="48">
        <v>65944776</v>
      </c>
      <c r="G53" s="35">
        <v>65706180</v>
      </c>
      <c r="H53" s="52">
        <v>65706180</v>
      </c>
      <c r="I53" s="38">
        <v>53420391</v>
      </c>
      <c r="J53" s="37">
        <v>77263690</v>
      </c>
      <c r="K53" s="35">
        <v>85678831</v>
      </c>
      <c r="L53" s="36">
        <v>89519855</v>
      </c>
    </row>
    <row r="54" spans="1:12" x14ac:dyDescent="0.25">
      <c r="A54" s="34" t="s">
        <v>52</v>
      </c>
      <c r="B54" s="20" t="s">
        <v>19</v>
      </c>
      <c r="C54" s="35">
        <v>8561519</v>
      </c>
      <c r="D54" s="35">
        <v>0</v>
      </c>
      <c r="E54" s="36">
        <v>9613456</v>
      </c>
      <c r="F54" s="48">
        <v>4708608</v>
      </c>
      <c r="G54" s="35">
        <v>4708608</v>
      </c>
      <c r="H54" s="52">
        <v>4708608</v>
      </c>
      <c r="I54" s="38">
        <v>6017794</v>
      </c>
      <c r="J54" s="37">
        <v>4037750</v>
      </c>
      <c r="K54" s="35">
        <v>4199260</v>
      </c>
      <c r="L54" s="36">
        <v>4367234</v>
      </c>
    </row>
    <row r="55" spans="1:12" x14ac:dyDescent="0.25">
      <c r="A55" s="34" t="s">
        <v>53</v>
      </c>
      <c r="B55" s="20" t="s">
        <v>19</v>
      </c>
      <c r="C55" s="35">
        <v>1445253</v>
      </c>
      <c r="D55" s="35">
        <v>0</v>
      </c>
      <c r="E55" s="36">
        <v>1900420</v>
      </c>
      <c r="F55" s="48">
        <v>3028416</v>
      </c>
      <c r="G55" s="35">
        <v>3028416</v>
      </c>
      <c r="H55" s="52">
        <v>3028416</v>
      </c>
      <c r="I55" s="38">
        <v>257682</v>
      </c>
      <c r="J55" s="37">
        <v>2520000</v>
      </c>
      <c r="K55" s="35">
        <v>2620800</v>
      </c>
      <c r="L55" s="36">
        <v>2725625</v>
      </c>
    </row>
    <row r="56" spans="1:12" x14ac:dyDescent="0.25">
      <c r="A56" s="34" t="s">
        <v>54</v>
      </c>
      <c r="B56" s="20" t="s">
        <v>19</v>
      </c>
      <c r="C56" s="35">
        <v>1362559</v>
      </c>
      <c r="D56" s="35">
        <v>0</v>
      </c>
      <c r="E56" s="36">
        <v>1024797</v>
      </c>
      <c r="F56" s="48">
        <v>1311924</v>
      </c>
      <c r="G56" s="35">
        <v>1311924</v>
      </c>
      <c r="H56" s="52">
        <v>1311924</v>
      </c>
      <c r="I56" s="38">
        <v>659235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2787453</v>
      </c>
      <c r="D57" s="35">
        <v>0</v>
      </c>
      <c r="E57" s="36">
        <v>3799142</v>
      </c>
      <c r="F57" s="48">
        <v>6250944</v>
      </c>
      <c r="G57" s="35">
        <v>6250944</v>
      </c>
      <c r="H57" s="52">
        <v>6250944</v>
      </c>
      <c r="I57" s="38">
        <v>3924278</v>
      </c>
      <c r="J57" s="37">
        <v>3679150</v>
      </c>
      <c r="K57" s="35">
        <v>3826318</v>
      </c>
      <c r="L57" s="36">
        <v>3979372</v>
      </c>
    </row>
    <row r="58" spans="1:12" x14ac:dyDescent="0.25">
      <c r="A58" s="34" t="s">
        <v>56</v>
      </c>
      <c r="B58" s="20" t="s">
        <v>19</v>
      </c>
      <c r="C58" s="35">
        <v>2066182</v>
      </c>
      <c r="D58" s="35">
        <v>0</v>
      </c>
      <c r="E58" s="36">
        <v>5340005</v>
      </c>
      <c r="F58" s="48">
        <v>8298444</v>
      </c>
      <c r="G58" s="35">
        <v>8298444</v>
      </c>
      <c r="H58" s="52">
        <v>8298444</v>
      </c>
      <c r="I58" s="38">
        <v>5524166</v>
      </c>
      <c r="J58" s="37">
        <v>6409082</v>
      </c>
      <c r="K58" s="35">
        <v>6666670</v>
      </c>
      <c r="L58" s="36">
        <v>6934618</v>
      </c>
    </row>
    <row r="59" spans="1:12" x14ac:dyDescent="0.25">
      <c r="A59" s="34" t="s">
        <v>57</v>
      </c>
      <c r="B59" s="20" t="s">
        <v>19</v>
      </c>
      <c r="C59" s="35">
        <v>1074924</v>
      </c>
      <c r="D59" s="35">
        <v>0</v>
      </c>
      <c r="E59" s="36">
        <v>1054104</v>
      </c>
      <c r="F59" s="48">
        <v>2121000</v>
      </c>
      <c r="G59" s="35">
        <v>2121000</v>
      </c>
      <c r="H59" s="52">
        <v>2121000</v>
      </c>
      <c r="I59" s="38">
        <v>1011959</v>
      </c>
      <c r="J59" s="37">
        <v>774000</v>
      </c>
      <c r="K59" s="35">
        <v>804960</v>
      </c>
      <c r="L59" s="36">
        <v>837152</v>
      </c>
    </row>
    <row r="60" spans="1:12" x14ac:dyDescent="0.25">
      <c r="A60" s="34" t="s">
        <v>58</v>
      </c>
      <c r="B60" s="20" t="s">
        <v>19</v>
      </c>
      <c r="C60" s="35">
        <v>175162</v>
      </c>
      <c r="D60" s="35">
        <v>0</v>
      </c>
      <c r="E60" s="36">
        <v>179003</v>
      </c>
      <c r="F60" s="48">
        <v>120084</v>
      </c>
      <c r="G60" s="35">
        <v>120084</v>
      </c>
      <c r="H60" s="52">
        <v>120084</v>
      </c>
      <c r="I60" s="38">
        <v>199632</v>
      </c>
      <c r="J60" s="37">
        <v>0</v>
      </c>
      <c r="K60" s="35">
        <v>0</v>
      </c>
      <c r="L60" s="36">
        <v>0</v>
      </c>
    </row>
    <row r="61" spans="1:12" x14ac:dyDescent="0.25">
      <c r="A61" s="34" t="s">
        <v>59</v>
      </c>
      <c r="B61" s="20" t="s">
        <v>19</v>
      </c>
      <c r="C61" s="35">
        <v>254214</v>
      </c>
      <c r="D61" s="35">
        <v>0</v>
      </c>
      <c r="E61" s="36">
        <v>1251745</v>
      </c>
      <c r="F61" s="48">
        <v>748800</v>
      </c>
      <c r="G61" s="35">
        <v>748800</v>
      </c>
      <c r="H61" s="52">
        <v>748800</v>
      </c>
      <c r="I61" s="38">
        <v>1365082</v>
      </c>
      <c r="J61" s="37">
        <v>316328</v>
      </c>
      <c r="K61" s="35">
        <v>328983</v>
      </c>
      <c r="L61" s="36">
        <v>342154</v>
      </c>
    </row>
    <row r="62" spans="1:12" x14ac:dyDescent="0.25">
      <c r="A62" s="34" t="s">
        <v>60</v>
      </c>
      <c r="B62" s="20" t="s">
        <v>19</v>
      </c>
      <c r="C62" s="35">
        <v>166481</v>
      </c>
      <c r="D62" s="35">
        <v>0</v>
      </c>
      <c r="E62" s="36">
        <v>168733</v>
      </c>
      <c r="F62" s="48">
        <v>351840</v>
      </c>
      <c r="G62" s="35">
        <v>351840</v>
      </c>
      <c r="H62" s="52">
        <v>351840</v>
      </c>
      <c r="I62" s="38">
        <v>379385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71511</v>
      </c>
      <c r="D63" s="35">
        <v>0</v>
      </c>
      <c r="E63" s="36">
        <v>131744</v>
      </c>
      <c r="F63" s="48">
        <v>303624</v>
      </c>
      <c r="G63" s="35">
        <v>303624</v>
      </c>
      <c r="H63" s="52">
        <v>303624</v>
      </c>
      <c r="I63" s="38">
        <v>148543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52045</v>
      </c>
      <c r="F67" s="48">
        <v>636588</v>
      </c>
      <c r="G67" s="35">
        <v>636588</v>
      </c>
      <c r="H67" s="52">
        <v>636588</v>
      </c>
      <c r="I67" s="38">
        <v>144071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3500</v>
      </c>
      <c r="D68" s="35">
        <v>0</v>
      </c>
      <c r="E68" s="36">
        <v>167671</v>
      </c>
      <c r="F68" s="48">
        <v>28584</v>
      </c>
      <c r="G68" s="35">
        <v>28584</v>
      </c>
      <c r="H68" s="52">
        <v>28584</v>
      </c>
      <c r="I68" s="38">
        <v>74800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76827996</v>
      </c>
      <c r="D69" s="41">
        <f t="shared" ref="D69:L69" si="5">SUM(D53:D68)</f>
        <v>0</v>
      </c>
      <c r="E69" s="42">
        <f t="shared" si="5"/>
        <v>85394228</v>
      </c>
      <c r="F69" s="43">
        <f t="shared" si="5"/>
        <v>93853632</v>
      </c>
      <c r="G69" s="41">
        <f t="shared" si="5"/>
        <v>93615036</v>
      </c>
      <c r="H69" s="42">
        <f t="shared" si="5"/>
        <v>93615036</v>
      </c>
      <c r="I69" s="44">
        <f t="shared" si="5"/>
        <v>73127018</v>
      </c>
      <c r="J69" s="45">
        <f t="shared" si="5"/>
        <v>95000000</v>
      </c>
      <c r="K69" s="41">
        <f t="shared" si="5"/>
        <v>104125822</v>
      </c>
      <c r="L69" s="42">
        <f t="shared" si="5"/>
        <v>108706010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76827996</v>
      </c>
      <c r="D71" s="41">
        <f t="shared" ref="D71:L71" si="6">D69+D70</f>
        <v>0</v>
      </c>
      <c r="E71" s="42">
        <f t="shared" si="6"/>
        <v>85394228</v>
      </c>
      <c r="F71" s="43">
        <f t="shared" si="6"/>
        <v>93853632</v>
      </c>
      <c r="G71" s="41">
        <f t="shared" si="6"/>
        <v>93615036</v>
      </c>
      <c r="H71" s="42">
        <f t="shared" si="6"/>
        <v>93615036</v>
      </c>
      <c r="I71" s="44">
        <f t="shared" si="6"/>
        <v>73127018</v>
      </c>
      <c r="J71" s="45">
        <f t="shared" si="6"/>
        <v>95000000</v>
      </c>
      <c r="K71" s="41">
        <f t="shared" si="6"/>
        <v>104125822</v>
      </c>
      <c r="L71" s="42">
        <f t="shared" si="6"/>
        <v>108706010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29123434</v>
      </c>
      <c r="D79" s="35">
        <v>0</v>
      </c>
      <c r="E79" s="36">
        <v>37781854</v>
      </c>
      <c r="F79" s="48">
        <v>39167340</v>
      </c>
      <c r="G79" s="35">
        <v>47167332</v>
      </c>
      <c r="H79" s="52">
        <v>47167332</v>
      </c>
      <c r="I79" s="38">
        <v>0</v>
      </c>
      <c r="J79" s="37">
        <v>47418627</v>
      </c>
      <c r="K79" s="35">
        <v>49315371</v>
      </c>
      <c r="L79" s="36">
        <v>51287979</v>
      </c>
    </row>
    <row r="80" spans="1:12" x14ac:dyDescent="0.25">
      <c r="A80" s="34" t="s">
        <v>75</v>
      </c>
      <c r="B80" s="20" t="s">
        <v>19</v>
      </c>
      <c r="C80" s="35">
        <v>407976</v>
      </c>
      <c r="D80" s="35">
        <v>0</v>
      </c>
      <c r="E80" s="36">
        <v>2057867</v>
      </c>
      <c r="F80" s="48">
        <v>832668</v>
      </c>
      <c r="G80" s="35">
        <v>832668</v>
      </c>
      <c r="H80" s="52">
        <v>832668</v>
      </c>
      <c r="I80" s="38">
        <v>0</v>
      </c>
      <c r="J80" s="37">
        <v>2581374</v>
      </c>
      <c r="K80" s="35">
        <v>2684629</v>
      </c>
      <c r="L80" s="36">
        <v>2792014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20000004</v>
      </c>
      <c r="H81" s="52">
        <v>20000004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29531410</v>
      </c>
      <c r="D83" s="41">
        <f t="shared" ref="D83:L83" si="7">SUM(D79:D81)</f>
        <v>0</v>
      </c>
      <c r="E83" s="42">
        <f t="shared" si="7"/>
        <v>39839721</v>
      </c>
      <c r="F83" s="43">
        <f t="shared" si="7"/>
        <v>40000008</v>
      </c>
      <c r="G83" s="41">
        <f t="shared" si="7"/>
        <v>68000004</v>
      </c>
      <c r="H83" s="42">
        <f t="shared" si="7"/>
        <v>68000004</v>
      </c>
      <c r="I83" s="44">
        <f t="shared" si="7"/>
        <v>0</v>
      </c>
      <c r="J83" s="45">
        <f t="shared" si="7"/>
        <v>50000001</v>
      </c>
      <c r="K83" s="41">
        <f t="shared" si="7"/>
        <v>52000000</v>
      </c>
      <c r="L83" s="42">
        <f t="shared" si="7"/>
        <v>54079993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90000</v>
      </c>
      <c r="K92" s="35">
        <v>93600</v>
      </c>
      <c r="L92" s="36">
        <v>90000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90000</v>
      </c>
      <c r="K93" s="41">
        <f t="shared" si="9"/>
        <v>93600</v>
      </c>
      <c r="L93" s="42">
        <f t="shared" si="9"/>
        <v>90000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17166146</v>
      </c>
      <c r="D96" s="35">
        <v>0</v>
      </c>
      <c r="E96" s="36">
        <v>18329802</v>
      </c>
      <c r="F96" s="48">
        <v>43962648</v>
      </c>
      <c r="G96" s="35">
        <v>48439571</v>
      </c>
      <c r="H96" s="52">
        <v>48439571</v>
      </c>
      <c r="I96" s="38">
        <v>39535421</v>
      </c>
      <c r="J96" s="37">
        <v>39160258</v>
      </c>
      <c r="K96" s="35">
        <v>34443214</v>
      </c>
      <c r="L96" s="36">
        <v>34480810</v>
      </c>
    </row>
    <row r="97" spans="1:12" x14ac:dyDescent="0.25">
      <c r="A97" s="55" t="s">
        <v>87</v>
      </c>
      <c r="B97" s="20" t="s">
        <v>19</v>
      </c>
      <c r="C97" s="35">
        <v>9320633</v>
      </c>
      <c r="D97" s="35">
        <v>0</v>
      </c>
      <c r="E97" s="36">
        <v>3980561</v>
      </c>
      <c r="F97" s="48">
        <v>8198292</v>
      </c>
      <c r="G97" s="35">
        <v>8248296</v>
      </c>
      <c r="H97" s="52">
        <v>8248296</v>
      </c>
      <c r="I97" s="38">
        <v>8639727</v>
      </c>
      <c r="J97" s="37">
        <v>7650000</v>
      </c>
      <c r="K97" s="35">
        <v>7325516</v>
      </c>
      <c r="L97" s="36">
        <v>7372443</v>
      </c>
    </row>
    <row r="98" spans="1:12" x14ac:dyDescent="0.25">
      <c r="A98" s="55" t="s">
        <v>88</v>
      </c>
      <c r="B98" s="20" t="s">
        <v>19</v>
      </c>
      <c r="C98" s="35">
        <v>26303859</v>
      </c>
      <c r="D98" s="35">
        <v>0</v>
      </c>
      <c r="E98" s="36">
        <v>42511311</v>
      </c>
      <c r="F98" s="48">
        <v>34896408</v>
      </c>
      <c r="G98" s="35">
        <v>41605992</v>
      </c>
      <c r="H98" s="52">
        <v>41605992</v>
      </c>
      <c r="I98" s="38">
        <v>34612100</v>
      </c>
      <c r="J98" s="37">
        <v>22858510</v>
      </c>
      <c r="K98" s="35">
        <v>17938374</v>
      </c>
      <c r="L98" s="36">
        <v>18921502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52790638</v>
      </c>
      <c r="D127" s="41">
        <f t="shared" ref="D127:L127" si="10">SUM(D96:D98)</f>
        <v>0</v>
      </c>
      <c r="E127" s="42">
        <f t="shared" si="10"/>
        <v>64821674</v>
      </c>
      <c r="F127" s="43">
        <f t="shared" si="10"/>
        <v>87057348</v>
      </c>
      <c r="G127" s="41">
        <f t="shared" si="10"/>
        <v>98293859</v>
      </c>
      <c r="H127" s="42">
        <f t="shared" si="10"/>
        <v>98293859</v>
      </c>
      <c r="I127" s="44">
        <f t="shared" si="10"/>
        <v>82787248</v>
      </c>
      <c r="J127" s="45">
        <f t="shared" si="10"/>
        <v>69668768</v>
      </c>
      <c r="K127" s="41">
        <f t="shared" si="10"/>
        <v>59707104</v>
      </c>
      <c r="L127" s="42">
        <f t="shared" si="10"/>
        <v>60774755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268221</v>
      </c>
      <c r="D131" s="35">
        <v>0</v>
      </c>
      <c r="E131" s="36">
        <v>656040</v>
      </c>
      <c r="F131" s="48">
        <v>2499996</v>
      </c>
      <c r="G131" s="35">
        <v>2499996</v>
      </c>
      <c r="H131" s="52">
        <v>2499996</v>
      </c>
      <c r="I131" s="38">
        <v>2147500</v>
      </c>
      <c r="J131" s="37">
        <v>2000000</v>
      </c>
      <c r="K131" s="35">
        <v>2000000</v>
      </c>
      <c r="L131" s="36">
        <v>2000000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1399348</v>
      </c>
      <c r="D133" s="35">
        <v>0</v>
      </c>
      <c r="E133" s="36">
        <v>1665641</v>
      </c>
      <c r="F133" s="48">
        <v>2199996</v>
      </c>
      <c r="G133" s="35">
        <v>3500004</v>
      </c>
      <c r="H133" s="52">
        <v>3500004</v>
      </c>
      <c r="I133" s="38">
        <v>1898331</v>
      </c>
      <c r="J133" s="37">
        <v>2000000</v>
      </c>
      <c r="K133" s="35">
        <v>2000000</v>
      </c>
      <c r="L133" s="36">
        <v>2000000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35309442</v>
      </c>
      <c r="D136" s="35">
        <v>0</v>
      </c>
      <c r="E136" s="36">
        <v>62936786</v>
      </c>
      <c r="F136" s="48">
        <v>61374156</v>
      </c>
      <c r="G136" s="35">
        <v>59221308</v>
      </c>
      <c r="H136" s="52">
        <v>59221308</v>
      </c>
      <c r="I136" s="38">
        <v>42301599</v>
      </c>
      <c r="J136" s="37">
        <v>47922096</v>
      </c>
      <c r="K136" s="35">
        <v>48374119</v>
      </c>
      <c r="L136" s="36">
        <v>48152926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36977011</v>
      </c>
      <c r="D157" s="66">
        <f t="shared" ref="D157:L157" si="11">+D130+D131+D133+D136</f>
        <v>0</v>
      </c>
      <c r="E157" s="67">
        <f t="shared" si="11"/>
        <v>65258467</v>
      </c>
      <c r="F157" s="68">
        <f t="shared" si="11"/>
        <v>66074148</v>
      </c>
      <c r="G157" s="66">
        <f t="shared" si="11"/>
        <v>65221308</v>
      </c>
      <c r="H157" s="67">
        <f t="shared" si="11"/>
        <v>65221308</v>
      </c>
      <c r="I157" s="69">
        <f t="shared" si="11"/>
        <v>46347430</v>
      </c>
      <c r="J157" s="70">
        <f t="shared" si="11"/>
        <v>51922096</v>
      </c>
      <c r="K157" s="66">
        <f t="shared" si="11"/>
        <v>52374119</v>
      </c>
      <c r="L157" s="67">
        <f t="shared" si="11"/>
        <v>52152926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199893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16743851</v>
      </c>
      <c r="D162" s="35">
        <v>0</v>
      </c>
      <c r="E162" s="36">
        <v>24513665</v>
      </c>
      <c r="F162" s="48">
        <v>16952112</v>
      </c>
      <c r="G162" s="35">
        <v>21072120</v>
      </c>
      <c r="H162" s="52">
        <v>21072120</v>
      </c>
      <c r="I162" s="38">
        <v>18701207</v>
      </c>
      <c r="J162" s="37">
        <v>16040000</v>
      </c>
      <c r="K162" s="35">
        <v>13145200</v>
      </c>
      <c r="L162" s="36">
        <v>14130608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16943744</v>
      </c>
      <c r="D164" s="81">
        <f t="shared" ref="D164:L164" si="12">SUM(D160:D163)</f>
        <v>0</v>
      </c>
      <c r="E164" s="82">
        <f t="shared" si="12"/>
        <v>24513665</v>
      </c>
      <c r="F164" s="80">
        <f t="shared" si="12"/>
        <v>16952112</v>
      </c>
      <c r="G164" s="81">
        <f t="shared" si="12"/>
        <v>21072120</v>
      </c>
      <c r="H164" s="82">
        <f t="shared" si="12"/>
        <v>21072120</v>
      </c>
      <c r="I164" s="83">
        <f t="shared" si="12"/>
        <v>18701207</v>
      </c>
      <c r="J164" s="84">
        <f t="shared" si="12"/>
        <v>16040000</v>
      </c>
      <c r="K164" s="81">
        <f t="shared" si="12"/>
        <v>13145200</v>
      </c>
      <c r="L164" s="82">
        <f t="shared" si="12"/>
        <v>14130608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19149859</v>
      </c>
      <c r="D168" s="35">
        <v>0</v>
      </c>
      <c r="E168" s="36">
        <v>6774024</v>
      </c>
      <c r="F168" s="48">
        <v>14585760</v>
      </c>
      <c r="G168" s="35">
        <v>7625508</v>
      </c>
      <c r="H168" s="52">
        <v>7625508</v>
      </c>
      <c r="I168" s="38">
        <v>9493807</v>
      </c>
      <c r="J168" s="37">
        <v>3956000</v>
      </c>
      <c r="K168" s="35">
        <v>1432200</v>
      </c>
      <c r="L168" s="36">
        <v>1075000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19149859</v>
      </c>
      <c r="D169" s="81">
        <f t="shared" si="13"/>
        <v>0</v>
      </c>
      <c r="E169" s="82">
        <f t="shared" si="13"/>
        <v>6774024</v>
      </c>
      <c r="F169" s="80">
        <f t="shared" si="13"/>
        <v>14585760</v>
      </c>
      <c r="G169" s="81">
        <f t="shared" si="13"/>
        <v>7625508</v>
      </c>
      <c r="H169" s="82">
        <f t="shared" si="13"/>
        <v>7625508</v>
      </c>
      <c r="I169" s="83">
        <f t="shared" si="13"/>
        <v>9493807</v>
      </c>
      <c r="J169" s="84">
        <f t="shared" si="13"/>
        <v>3956000</v>
      </c>
      <c r="K169" s="81">
        <f t="shared" si="13"/>
        <v>1432200</v>
      </c>
      <c r="L169" s="82">
        <f t="shared" si="13"/>
        <v>1075000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66420648</v>
      </c>
      <c r="D8" s="35">
        <v>63736954</v>
      </c>
      <c r="E8" s="36">
        <v>80056865</v>
      </c>
      <c r="F8" s="37">
        <v>68414487</v>
      </c>
      <c r="G8" s="35">
        <v>68414487</v>
      </c>
      <c r="H8" s="36">
        <v>68414487</v>
      </c>
      <c r="I8" s="38">
        <v>68081888</v>
      </c>
      <c r="J8" s="37">
        <v>73887646</v>
      </c>
      <c r="K8" s="35">
        <v>77286476</v>
      </c>
      <c r="L8" s="36">
        <v>80841656</v>
      </c>
    </row>
    <row r="9" spans="1:12" ht="22.5" customHeight="1" x14ac:dyDescent="0.25">
      <c r="A9" s="39" t="s">
        <v>24</v>
      </c>
      <c r="B9" s="20" t="s">
        <v>19</v>
      </c>
      <c r="C9" s="35">
        <v>-14200743</v>
      </c>
      <c r="D9" s="35">
        <v>-18063565</v>
      </c>
      <c r="E9" s="36">
        <v>-18829567</v>
      </c>
      <c r="F9" s="37">
        <v>-17479739</v>
      </c>
      <c r="G9" s="35">
        <v>-17479739</v>
      </c>
      <c r="H9" s="36">
        <v>-17479739</v>
      </c>
      <c r="I9" s="38">
        <v>-18520955</v>
      </c>
      <c r="J9" s="37">
        <v>-18878117</v>
      </c>
      <c r="K9" s="35">
        <v>-19746512</v>
      </c>
      <c r="L9" s="36">
        <v>-20654851</v>
      </c>
    </row>
    <row r="10" spans="1:12" x14ac:dyDescent="0.25">
      <c r="A10" s="40" t="s">
        <v>25</v>
      </c>
      <c r="B10" s="20" t="s">
        <v>19</v>
      </c>
      <c r="C10" s="41">
        <f>C8+C9</f>
        <v>52219905</v>
      </c>
      <c r="D10" s="41">
        <f t="shared" ref="D10:L10" si="0">D8+D9</f>
        <v>45673389</v>
      </c>
      <c r="E10" s="42">
        <f t="shared" si="0"/>
        <v>61227298</v>
      </c>
      <c r="F10" s="43">
        <f t="shared" si="0"/>
        <v>50934748</v>
      </c>
      <c r="G10" s="41">
        <f t="shared" si="0"/>
        <v>50934748</v>
      </c>
      <c r="H10" s="42">
        <f t="shared" si="0"/>
        <v>50934748</v>
      </c>
      <c r="I10" s="44">
        <f t="shared" si="0"/>
        <v>49560933</v>
      </c>
      <c r="J10" s="45">
        <f t="shared" si="0"/>
        <v>55009529</v>
      </c>
      <c r="K10" s="41">
        <f t="shared" si="0"/>
        <v>57539964</v>
      </c>
      <c r="L10" s="42">
        <f t="shared" si="0"/>
        <v>60186805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82856520</v>
      </c>
      <c r="D14" s="35">
        <v>91025940</v>
      </c>
      <c r="E14" s="36">
        <v>85599656</v>
      </c>
      <c r="F14" s="37">
        <v>123422673</v>
      </c>
      <c r="G14" s="35">
        <v>123560280</v>
      </c>
      <c r="H14" s="36">
        <v>123560280</v>
      </c>
      <c r="I14" s="38">
        <v>100832805</v>
      </c>
      <c r="J14" s="37">
        <v>142319302</v>
      </c>
      <c r="K14" s="35">
        <v>149292950</v>
      </c>
      <c r="L14" s="36">
        <v>156608304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-2462953</v>
      </c>
      <c r="F15" s="37">
        <v>-2581175</v>
      </c>
      <c r="G15" s="35">
        <v>-2581175</v>
      </c>
      <c r="H15" s="36">
        <v>-2581175</v>
      </c>
      <c r="I15" s="38">
        <v>0</v>
      </c>
      <c r="J15" s="37">
        <v>-2908984</v>
      </c>
      <c r="K15" s="35">
        <v>-3051524</v>
      </c>
      <c r="L15" s="36">
        <v>-3201049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-1039796</v>
      </c>
      <c r="E16" s="36">
        <v>-819027</v>
      </c>
      <c r="F16" s="37">
        <v>-2095999</v>
      </c>
      <c r="G16" s="35">
        <v>-2095999</v>
      </c>
      <c r="H16" s="36">
        <v>-2095999</v>
      </c>
      <c r="I16" s="38">
        <v>-1179286</v>
      </c>
      <c r="J16" s="37">
        <v>-2362191</v>
      </c>
      <c r="K16" s="35">
        <v>-2477938</v>
      </c>
      <c r="L16" s="36">
        <v>-2599357</v>
      </c>
    </row>
    <row r="17" spans="1:12" x14ac:dyDescent="0.25">
      <c r="A17" s="40" t="s">
        <v>31</v>
      </c>
      <c r="B17" s="20" t="s">
        <v>19</v>
      </c>
      <c r="C17" s="41">
        <f>C14+C15+C16</f>
        <v>82856520</v>
      </c>
      <c r="D17" s="41">
        <f t="shared" ref="D17:L17" si="1">D14+D15+D16</f>
        <v>89986144</v>
      </c>
      <c r="E17" s="42">
        <f t="shared" si="1"/>
        <v>82317676</v>
      </c>
      <c r="F17" s="43">
        <f t="shared" si="1"/>
        <v>118745499</v>
      </c>
      <c r="G17" s="41">
        <f t="shared" si="1"/>
        <v>118883106</v>
      </c>
      <c r="H17" s="42">
        <f t="shared" si="1"/>
        <v>118883106</v>
      </c>
      <c r="I17" s="44">
        <f t="shared" si="1"/>
        <v>99653519</v>
      </c>
      <c r="J17" s="45">
        <f t="shared" si="1"/>
        <v>137048127</v>
      </c>
      <c r="K17" s="41">
        <f t="shared" si="1"/>
        <v>143763488</v>
      </c>
      <c r="L17" s="42">
        <f t="shared" si="1"/>
        <v>150807898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9111597</v>
      </c>
      <c r="D32" s="35">
        <v>9912071</v>
      </c>
      <c r="E32" s="36">
        <v>10576457</v>
      </c>
      <c r="F32" s="48">
        <v>14016232</v>
      </c>
      <c r="G32" s="35">
        <v>13951820</v>
      </c>
      <c r="H32" s="52">
        <v>13951820</v>
      </c>
      <c r="I32" s="38">
        <v>13196250</v>
      </c>
      <c r="J32" s="37">
        <v>15067965</v>
      </c>
      <c r="K32" s="35">
        <v>15761092</v>
      </c>
      <c r="L32" s="36">
        <v>16486103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900510</v>
      </c>
      <c r="F35" s="48">
        <v>-2885995</v>
      </c>
      <c r="G35" s="35">
        <v>-2885995</v>
      </c>
      <c r="H35" s="52">
        <v>-2885995</v>
      </c>
      <c r="I35" s="38">
        <v>-2734508</v>
      </c>
      <c r="J35" s="37">
        <v>-3116875</v>
      </c>
      <c r="K35" s="35">
        <v>-3269601</v>
      </c>
      <c r="L35" s="36">
        <v>-3429812</v>
      </c>
    </row>
    <row r="36" spans="1:12" x14ac:dyDescent="0.25">
      <c r="A36" s="40" t="s">
        <v>47</v>
      </c>
      <c r="B36" s="20" t="s">
        <v>19</v>
      </c>
      <c r="C36" s="41">
        <f>C32+C33+C34+C35</f>
        <v>9111597</v>
      </c>
      <c r="D36" s="41">
        <f t="shared" ref="D36:L36" si="4">D32+D33+D34+D35</f>
        <v>9912071</v>
      </c>
      <c r="E36" s="42">
        <f t="shared" si="4"/>
        <v>11476967</v>
      </c>
      <c r="F36" s="43">
        <f t="shared" si="4"/>
        <v>11130237</v>
      </c>
      <c r="G36" s="41">
        <f t="shared" si="4"/>
        <v>11065825</v>
      </c>
      <c r="H36" s="42">
        <f t="shared" si="4"/>
        <v>11065825</v>
      </c>
      <c r="I36" s="44">
        <f t="shared" si="4"/>
        <v>10461742</v>
      </c>
      <c r="J36" s="45">
        <f t="shared" si="4"/>
        <v>11951090</v>
      </c>
      <c r="K36" s="41">
        <f t="shared" si="4"/>
        <v>12491491</v>
      </c>
      <c r="L36" s="42">
        <f t="shared" si="4"/>
        <v>13056291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84953422</v>
      </c>
      <c r="D53" s="35">
        <v>96144392</v>
      </c>
      <c r="E53" s="36">
        <v>106396790</v>
      </c>
      <c r="F53" s="48">
        <v>119208718</v>
      </c>
      <c r="G53" s="35">
        <v>106557226</v>
      </c>
      <c r="H53" s="52">
        <v>106557226</v>
      </c>
      <c r="I53" s="38">
        <v>103676173</v>
      </c>
      <c r="J53" s="37">
        <v>122980170</v>
      </c>
      <c r="K53" s="35">
        <v>131815204</v>
      </c>
      <c r="L53" s="36">
        <v>138190504</v>
      </c>
    </row>
    <row r="54" spans="1:12" x14ac:dyDescent="0.25">
      <c r="A54" s="34" t="s">
        <v>52</v>
      </c>
      <c r="B54" s="20" t="s">
        <v>19</v>
      </c>
      <c r="C54" s="35">
        <v>11651043</v>
      </c>
      <c r="D54" s="35">
        <v>12759958</v>
      </c>
      <c r="E54" s="36">
        <v>14362261</v>
      </c>
      <c r="F54" s="48">
        <v>17547760</v>
      </c>
      <c r="G54" s="35">
        <v>15781995</v>
      </c>
      <c r="H54" s="52">
        <v>15781995</v>
      </c>
      <c r="I54" s="38">
        <v>14986719</v>
      </c>
      <c r="J54" s="37">
        <v>17553073</v>
      </c>
      <c r="K54" s="35">
        <v>18413180</v>
      </c>
      <c r="L54" s="36">
        <v>19315423</v>
      </c>
    </row>
    <row r="55" spans="1:12" x14ac:dyDescent="0.25">
      <c r="A55" s="34" t="s">
        <v>53</v>
      </c>
      <c r="B55" s="20" t="s">
        <v>19</v>
      </c>
      <c r="C55" s="35">
        <v>3191370</v>
      </c>
      <c r="D55" s="35">
        <v>3344564</v>
      </c>
      <c r="E55" s="36">
        <v>3843571</v>
      </c>
      <c r="F55" s="48">
        <v>4492115</v>
      </c>
      <c r="G55" s="35">
        <v>4299685</v>
      </c>
      <c r="H55" s="52">
        <v>4299685</v>
      </c>
      <c r="I55" s="38">
        <v>4414696</v>
      </c>
      <c r="J55" s="37">
        <v>5423918</v>
      </c>
      <c r="K55" s="35">
        <v>5689689</v>
      </c>
      <c r="L55" s="36">
        <v>5968485</v>
      </c>
    </row>
    <row r="56" spans="1:12" x14ac:dyDescent="0.25">
      <c r="A56" s="34" t="s">
        <v>54</v>
      </c>
      <c r="B56" s="20" t="s">
        <v>19</v>
      </c>
      <c r="C56" s="35">
        <v>6922815</v>
      </c>
      <c r="D56" s="35">
        <v>5020264</v>
      </c>
      <c r="E56" s="36">
        <v>4437470</v>
      </c>
      <c r="F56" s="48">
        <v>2839029</v>
      </c>
      <c r="G56" s="35">
        <v>3631690</v>
      </c>
      <c r="H56" s="52">
        <v>3631690</v>
      </c>
      <c r="I56" s="38">
        <v>2935894</v>
      </c>
      <c r="J56" s="37">
        <v>3542000</v>
      </c>
      <c r="K56" s="35">
        <v>3715558</v>
      </c>
      <c r="L56" s="36">
        <v>3897619</v>
      </c>
    </row>
    <row r="57" spans="1:12" x14ac:dyDescent="0.25">
      <c r="A57" s="34" t="s">
        <v>55</v>
      </c>
      <c r="B57" s="20" t="s">
        <v>19</v>
      </c>
      <c r="C57" s="35">
        <v>6123808</v>
      </c>
      <c r="D57" s="35">
        <v>7465941</v>
      </c>
      <c r="E57" s="36">
        <v>5172077</v>
      </c>
      <c r="F57" s="48">
        <v>8795802</v>
      </c>
      <c r="G57" s="35">
        <v>7099582</v>
      </c>
      <c r="H57" s="52">
        <v>7099582</v>
      </c>
      <c r="I57" s="38">
        <v>6967640</v>
      </c>
      <c r="J57" s="37">
        <v>8435465</v>
      </c>
      <c r="K57" s="35">
        <v>8848803</v>
      </c>
      <c r="L57" s="36">
        <v>9282394</v>
      </c>
    </row>
    <row r="58" spans="1:12" x14ac:dyDescent="0.25">
      <c r="A58" s="34" t="s">
        <v>56</v>
      </c>
      <c r="B58" s="20" t="s">
        <v>19</v>
      </c>
      <c r="C58" s="35">
        <v>2459835</v>
      </c>
      <c r="D58" s="35">
        <v>3365451</v>
      </c>
      <c r="E58" s="36">
        <v>3615198</v>
      </c>
      <c r="F58" s="48">
        <v>3585948</v>
      </c>
      <c r="G58" s="35">
        <v>3424674</v>
      </c>
      <c r="H58" s="52">
        <v>3424674</v>
      </c>
      <c r="I58" s="38">
        <v>3163669</v>
      </c>
      <c r="J58" s="37">
        <v>3594146</v>
      </c>
      <c r="K58" s="35">
        <v>3770258</v>
      </c>
      <c r="L58" s="36">
        <v>3955003</v>
      </c>
    </row>
    <row r="59" spans="1:12" x14ac:dyDescent="0.25">
      <c r="A59" s="34" t="s">
        <v>57</v>
      </c>
      <c r="B59" s="20" t="s">
        <v>19</v>
      </c>
      <c r="C59" s="35">
        <v>78600</v>
      </c>
      <c r="D59" s="35">
        <v>137600</v>
      </c>
      <c r="E59" s="36">
        <v>398765</v>
      </c>
      <c r="F59" s="48">
        <v>454860</v>
      </c>
      <c r="G59" s="35">
        <v>605749</v>
      </c>
      <c r="H59" s="52">
        <v>605749</v>
      </c>
      <c r="I59" s="38">
        <v>606125</v>
      </c>
      <c r="J59" s="37">
        <v>662508</v>
      </c>
      <c r="K59" s="35">
        <v>694972</v>
      </c>
      <c r="L59" s="36">
        <v>729024</v>
      </c>
    </row>
    <row r="60" spans="1:12" x14ac:dyDescent="0.25">
      <c r="A60" s="34" t="s">
        <v>58</v>
      </c>
      <c r="B60" s="20" t="s">
        <v>19</v>
      </c>
      <c r="C60" s="35">
        <v>994266</v>
      </c>
      <c r="D60" s="35">
        <v>1087341</v>
      </c>
      <c r="E60" s="36">
        <v>1098259</v>
      </c>
      <c r="F60" s="48">
        <v>1054481</v>
      </c>
      <c r="G60" s="35">
        <v>1061426</v>
      </c>
      <c r="H60" s="52">
        <v>1061426</v>
      </c>
      <c r="I60" s="38">
        <v>962402</v>
      </c>
      <c r="J60" s="37">
        <v>711905</v>
      </c>
      <c r="K60" s="35">
        <v>746791</v>
      </c>
      <c r="L60" s="36">
        <v>783382</v>
      </c>
    </row>
    <row r="61" spans="1:12" x14ac:dyDescent="0.25">
      <c r="A61" s="34" t="s">
        <v>59</v>
      </c>
      <c r="B61" s="20" t="s">
        <v>19</v>
      </c>
      <c r="C61" s="35">
        <v>1849087</v>
      </c>
      <c r="D61" s="35">
        <v>3610068</v>
      </c>
      <c r="E61" s="36">
        <v>4174634</v>
      </c>
      <c r="F61" s="48">
        <v>1231666</v>
      </c>
      <c r="G61" s="35">
        <v>1142560</v>
      </c>
      <c r="H61" s="52">
        <v>1142560</v>
      </c>
      <c r="I61" s="38">
        <v>1097947</v>
      </c>
      <c r="J61" s="37">
        <v>1015829</v>
      </c>
      <c r="K61" s="35">
        <v>1065606</v>
      </c>
      <c r="L61" s="36">
        <v>1117819</v>
      </c>
    </row>
    <row r="62" spans="1:12" x14ac:dyDescent="0.25">
      <c r="A62" s="34" t="s">
        <v>60</v>
      </c>
      <c r="B62" s="20" t="s">
        <v>19</v>
      </c>
      <c r="C62" s="35">
        <v>1819842</v>
      </c>
      <c r="D62" s="35">
        <v>2315688</v>
      </c>
      <c r="E62" s="36">
        <v>1867756</v>
      </c>
      <c r="F62" s="48">
        <v>769013</v>
      </c>
      <c r="G62" s="35">
        <v>2812782</v>
      </c>
      <c r="H62" s="52">
        <v>2812782</v>
      </c>
      <c r="I62" s="38">
        <v>1731824</v>
      </c>
      <c r="J62" s="37">
        <v>3259007</v>
      </c>
      <c r="K62" s="35">
        <v>3418700</v>
      </c>
      <c r="L62" s="36">
        <v>3586216</v>
      </c>
    </row>
    <row r="63" spans="1:12" x14ac:dyDescent="0.25">
      <c r="A63" s="34" t="s">
        <v>61</v>
      </c>
      <c r="B63" s="20" t="s">
        <v>19</v>
      </c>
      <c r="C63" s="35">
        <v>19000</v>
      </c>
      <c r="D63" s="35">
        <v>-363441</v>
      </c>
      <c r="E63" s="36">
        <v>256466</v>
      </c>
      <c r="F63" s="48">
        <v>400009</v>
      </c>
      <c r="G63" s="35">
        <v>520329</v>
      </c>
      <c r="H63" s="52">
        <v>520329</v>
      </c>
      <c r="I63" s="38">
        <v>575254</v>
      </c>
      <c r="J63" s="37">
        <v>841942</v>
      </c>
      <c r="K63" s="35">
        <v>883199</v>
      </c>
      <c r="L63" s="36">
        <v>926473</v>
      </c>
    </row>
    <row r="64" spans="1:12" x14ac:dyDescent="0.25">
      <c r="A64" s="34" t="s">
        <v>62</v>
      </c>
      <c r="B64" s="20" t="s">
        <v>63</v>
      </c>
      <c r="C64" s="35">
        <v>3176739</v>
      </c>
      <c r="D64" s="35">
        <v>-3299</v>
      </c>
      <c r="E64" s="36">
        <v>-5588180</v>
      </c>
      <c r="F64" s="48">
        <v>1100000</v>
      </c>
      <c r="G64" s="35">
        <v>2774360</v>
      </c>
      <c r="H64" s="52">
        <v>2774360</v>
      </c>
      <c r="I64" s="38">
        <v>1032935</v>
      </c>
      <c r="J64" s="37">
        <v>1200000</v>
      </c>
      <c r="K64" s="35">
        <v>1258800</v>
      </c>
      <c r="L64" s="36">
        <v>1320481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2065021</v>
      </c>
      <c r="D67" s="35">
        <v>1197454</v>
      </c>
      <c r="E67" s="36">
        <v>1078350</v>
      </c>
      <c r="F67" s="48">
        <v>1150435</v>
      </c>
      <c r="G67" s="35">
        <v>954775</v>
      </c>
      <c r="H67" s="52">
        <v>954775</v>
      </c>
      <c r="I67" s="38">
        <v>814277</v>
      </c>
      <c r="J67" s="37">
        <v>937934</v>
      </c>
      <c r="K67" s="35">
        <v>983891</v>
      </c>
      <c r="L67" s="36">
        <v>1032103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125304848</v>
      </c>
      <c r="D69" s="41">
        <f t="shared" ref="D69:L69" si="5">SUM(D53:D68)</f>
        <v>136081981</v>
      </c>
      <c r="E69" s="42">
        <f t="shared" si="5"/>
        <v>141113417</v>
      </c>
      <c r="F69" s="43">
        <f t="shared" si="5"/>
        <v>162629836</v>
      </c>
      <c r="G69" s="41">
        <f t="shared" si="5"/>
        <v>150666833</v>
      </c>
      <c r="H69" s="42">
        <f t="shared" si="5"/>
        <v>150666833</v>
      </c>
      <c r="I69" s="44">
        <f t="shared" si="5"/>
        <v>142965555</v>
      </c>
      <c r="J69" s="45">
        <f t="shared" si="5"/>
        <v>170157897</v>
      </c>
      <c r="K69" s="41">
        <f t="shared" si="5"/>
        <v>181304651</v>
      </c>
      <c r="L69" s="42">
        <f t="shared" si="5"/>
        <v>190104926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125304848</v>
      </c>
      <c r="D71" s="41">
        <f t="shared" ref="D71:L71" si="6">D69+D70</f>
        <v>136081981</v>
      </c>
      <c r="E71" s="42">
        <f t="shared" si="6"/>
        <v>141113417</v>
      </c>
      <c r="F71" s="43">
        <f t="shared" si="6"/>
        <v>162629836</v>
      </c>
      <c r="G71" s="41">
        <f t="shared" si="6"/>
        <v>150666833</v>
      </c>
      <c r="H71" s="42">
        <f t="shared" si="6"/>
        <v>150666833</v>
      </c>
      <c r="I71" s="44">
        <f t="shared" si="6"/>
        <v>142965555</v>
      </c>
      <c r="J71" s="45">
        <f t="shared" si="6"/>
        <v>170157897</v>
      </c>
      <c r="K71" s="41">
        <f t="shared" si="6"/>
        <v>181304651</v>
      </c>
      <c r="L71" s="42">
        <f t="shared" si="6"/>
        <v>190104926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33283830</v>
      </c>
      <c r="D79" s="35">
        <v>31480389</v>
      </c>
      <c r="E79" s="36">
        <v>34632391</v>
      </c>
      <c r="F79" s="48">
        <v>35990962</v>
      </c>
      <c r="G79" s="35">
        <v>35990962</v>
      </c>
      <c r="H79" s="52">
        <v>35990962</v>
      </c>
      <c r="I79" s="38">
        <v>35790998</v>
      </c>
      <c r="J79" s="37">
        <v>37748050</v>
      </c>
      <c r="K79" s="35">
        <v>39604489</v>
      </c>
      <c r="L79" s="36">
        <v>41545111</v>
      </c>
    </row>
    <row r="80" spans="1:12" x14ac:dyDescent="0.25">
      <c r="A80" s="34" t="s">
        <v>75</v>
      </c>
      <c r="B80" s="20" t="s">
        <v>19</v>
      </c>
      <c r="C80" s="35">
        <v>164477</v>
      </c>
      <c r="D80" s="35">
        <v>86358</v>
      </c>
      <c r="E80" s="36">
        <v>87278</v>
      </c>
      <c r="F80" s="48">
        <v>86358</v>
      </c>
      <c r="G80" s="35">
        <v>86358</v>
      </c>
      <c r="H80" s="52">
        <v>86358</v>
      </c>
      <c r="I80" s="38">
        <v>477900</v>
      </c>
      <c r="J80" s="37">
        <v>97057</v>
      </c>
      <c r="K80" s="35">
        <v>95028</v>
      </c>
      <c r="L80" s="36">
        <v>99685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33448307</v>
      </c>
      <c r="D83" s="41">
        <f t="shared" ref="D83:L83" si="7">SUM(D79:D81)</f>
        <v>31566747</v>
      </c>
      <c r="E83" s="42">
        <f t="shared" si="7"/>
        <v>34719669</v>
      </c>
      <c r="F83" s="43">
        <f t="shared" si="7"/>
        <v>36077320</v>
      </c>
      <c r="G83" s="41">
        <f t="shared" si="7"/>
        <v>36077320</v>
      </c>
      <c r="H83" s="42">
        <f t="shared" si="7"/>
        <v>36077320</v>
      </c>
      <c r="I83" s="44">
        <f t="shared" si="7"/>
        <v>36268898</v>
      </c>
      <c r="J83" s="45">
        <f t="shared" si="7"/>
        <v>37845107</v>
      </c>
      <c r="K83" s="41">
        <f t="shared" si="7"/>
        <v>39699517</v>
      </c>
      <c r="L83" s="42">
        <f t="shared" si="7"/>
        <v>41644796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64135733</v>
      </c>
      <c r="D86" s="35">
        <v>75438561</v>
      </c>
      <c r="E86" s="36">
        <v>74299925</v>
      </c>
      <c r="F86" s="48">
        <v>88478434</v>
      </c>
      <c r="G86" s="35">
        <v>88478434</v>
      </c>
      <c r="H86" s="52">
        <v>88478434</v>
      </c>
      <c r="I86" s="38">
        <v>88302281</v>
      </c>
      <c r="J86" s="37">
        <v>90098662</v>
      </c>
      <c r="K86" s="35">
        <v>94513496</v>
      </c>
      <c r="L86" s="36">
        <v>99144657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64135733</v>
      </c>
      <c r="D88" s="41">
        <f t="shared" ref="D88:L88" si="8">SUM(D86:D87)</f>
        <v>75438561</v>
      </c>
      <c r="E88" s="42">
        <f t="shared" si="8"/>
        <v>74299925</v>
      </c>
      <c r="F88" s="43">
        <f t="shared" si="8"/>
        <v>88478434</v>
      </c>
      <c r="G88" s="41">
        <f t="shared" si="8"/>
        <v>88478434</v>
      </c>
      <c r="H88" s="42">
        <f t="shared" si="8"/>
        <v>88478434</v>
      </c>
      <c r="I88" s="44">
        <f t="shared" si="8"/>
        <v>88302281</v>
      </c>
      <c r="J88" s="45">
        <f t="shared" si="8"/>
        <v>90098662</v>
      </c>
      <c r="K88" s="41">
        <f t="shared" si="8"/>
        <v>94513496</v>
      </c>
      <c r="L88" s="42">
        <f t="shared" si="8"/>
        <v>99144657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252619</v>
      </c>
      <c r="D91" s="35">
        <v>2619</v>
      </c>
      <c r="E91" s="36">
        <v>0</v>
      </c>
      <c r="F91" s="48">
        <v>550000</v>
      </c>
      <c r="G91" s="35">
        <v>80000</v>
      </c>
      <c r="H91" s="52">
        <v>80000</v>
      </c>
      <c r="I91" s="38">
        <v>53600</v>
      </c>
      <c r="J91" s="37">
        <v>350000</v>
      </c>
      <c r="K91" s="35">
        <v>367150</v>
      </c>
      <c r="L91" s="36">
        <v>385140</v>
      </c>
    </row>
    <row r="92" spans="1:12" x14ac:dyDescent="0.25">
      <c r="A92" s="34" t="s">
        <v>83</v>
      </c>
      <c r="B92" s="20" t="s">
        <v>19</v>
      </c>
      <c r="C92" s="35">
        <v>1078512</v>
      </c>
      <c r="D92" s="35">
        <v>1310703</v>
      </c>
      <c r="E92" s="36">
        <v>1067666</v>
      </c>
      <c r="F92" s="48">
        <v>700000</v>
      </c>
      <c r="G92" s="35">
        <v>1400000</v>
      </c>
      <c r="H92" s="52">
        <v>1400000</v>
      </c>
      <c r="I92" s="38">
        <v>1013453</v>
      </c>
      <c r="J92" s="37">
        <v>900000</v>
      </c>
      <c r="K92" s="35">
        <v>944100</v>
      </c>
      <c r="L92" s="36">
        <v>990361</v>
      </c>
    </row>
    <row r="93" spans="1:12" x14ac:dyDescent="0.25">
      <c r="A93" s="59" t="s">
        <v>84</v>
      </c>
      <c r="B93" s="20" t="s">
        <v>72</v>
      </c>
      <c r="C93" s="41">
        <f>SUM(C91:C92)</f>
        <v>1331131</v>
      </c>
      <c r="D93" s="41">
        <f t="shared" ref="D93:L93" si="9">SUM(D91:D92)</f>
        <v>1313322</v>
      </c>
      <c r="E93" s="42">
        <f t="shared" si="9"/>
        <v>1067666</v>
      </c>
      <c r="F93" s="43">
        <f t="shared" si="9"/>
        <v>1250000</v>
      </c>
      <c r="G93" s="41">
        <f t="shared" si="9"/>
        <v>1480000</v>
      </c>
      <c r="H93" s="42">
        <f t="shared" si="9"/>
        <v>1480000</v>
      </c>
      <c r="I93" s="44">
        <f t="shared" si="9"/>
        <v>1067053</v>
      </c>
      <c r="J93" s="45">
        <f t="shared" si="9"/>
        <v>1250000</v>
      </c>
      <c r="K93" s="41">
        <f t="shared" si="9"/>
        <v>1311250</v>
      </c>
      <c r="L93" s="42">
        <f t="shared" si="9"/>
        <v>1375501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15017715</v>
      </c>
      <c r="D96" s="35">
        <v>17472708</v>
      </c>
      <c r="E96" s="36">
        <v>13452987</v>
      </c>
      <c r="F96" s="48">
        <v>17066472</v>
      </c>
      <c r="G96" s="35">
        <v>29249536</v>
      </c>
      <c r="H96" s="52">
        <v>29249536</v>
      </c>
      <c r="I96" s="38">
        <v>24406206</v>
      </c>
      <c r="J96" s="37">
        <v>32169853</v>
      </c>
      <c r="K96" s="35">
        <v>32120226</v>
      </c>
      <c r="L96" s="36">
        <v>33694116</v>
      </c>
    </row>
    <row r="97" spans="1:12" x14ac:dyDescent="0.25">
      <c r="A97" s="55" t="s">
        <v>87</v>
      </c>
      <c r="B97" s="20" t="s">
        <v>19</v>
      </c>
      <c r="C97" s="35">
        <v>14712897</v>
      </c>
      <c r="D97" s="35">
        <v>24611002</v>
      </c>
      <c r="E97" s="36">
        <v>40851659</v>
      </c>
      <c r="F97" s="48">
        <v>13887300</v>
      </c>
      <c r="G97" s="35">
        <v>43670416</v>
      </c>
      <c r="H97" s="52">
        <v>43670416</v>
      </c>
      <c r="I97" s="38">
        <v>29460740</v>
      </c>
      <c r="J97" s="37">
        <v>43961020</v>
      </c>
      <c r="K97" s="35">
        <v>46115111</v>
      </c>
      <c r="L97" s="36">
        <v>48374750</v>
      </c>
    </row>
    <row r="98" spans="1:12" x14ac:dyDescent="0.25">
      <c r="A98" s="55" t="s">
        <v>88</v>
      </c>
      <c r="B98" s="20" t="s">
        <v>19</v>
      </c>
      <c r="C98" s="35">
        <v>13483778</v>
      </c>
      <c r="D98" s="35">
        <v>12444690</v>
      </c>
      <c r="E98" s="36">
        <v>14747352</v>
      </c>
      <c r="F98" s="48">
        <v>13662381</v>
      </c>
      <c r="G98" s="35">
        <v>14803069</v>
      </c>
      <c r="H98" s="52">
        <v>14803069</v>
      </c>
      <c r="I98" s="38">
        <v>12686196</v>
      </c>
      <c r="J98" s="37">
        <v>12840000</v>
      </c>
      <c r="K98" s="35">
        <v>13448825</v>
      </c>
      <c r="L98" s="36">
        <v>13672481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43214390</v>
      </c>
      <c r="D127" s="41">
        <f t="shared" ref="D127:L127" si="10">SUM(D96:D98)</f>
        <v>54528400</v>
      </c>
      <c r="E127" s="42">
        <f t="shared" si="10"/>
        <v>69051998</v>
      </c>
      <c r="F127" s="43">
        <f t="shared" si="10"/>
        <v>44616153</v>
      </c>
      <c r="G127" s="41">
        <f t="shared" si="10"/>
        <v>87723021</v>
      </c>
      <c r="H127" s="42">
        <f t="shared" si="10"/>
        <v>87723021</v>
      </c>
      <c r="I127" s="44">
        <f t="shared" si="10"/>
        <v>66553142</v>
      </c>
      <c r="J127" s="45">
        <f t="shared" si="10"/>
        <v>88970873</v>
      </c>
      <c r="K127" s="41">
        <f t="shared" si="10"/>
        <v>91684162</v>
      </c>
      <c r="L127" s="42">
        <f t="shared" si="10"/>
        <v>95741347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832631</v>
      </c>
      <c r="D130" s="35">
        <v>1019258</v>
      </c>
      <c r="E130" s="36">
        <v>1102484</v>
      </c>
      <c r="F130" s="48">
        <v>1579500</v>
      </c>
      <c r="G130" s="35">
        <v>579500</v>
      </c>
      <c r="H130" s="52">
        <v>579500</v>
      </c>
      <c r="I130" s="38">
        <v>673777</v>
      </c>
      <c r="J130" s="37">
        <v>700000</v>
      </c>
      <c r="K130" s="35">
        <v>734300</v>
      </c>
      <c r="L130" s="36">
        <v>770281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2120982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33730643</v>
      </c>
      <c r="D136" s="35">
        <v>40297402</v>
      </c>
      <c r="E136" s="36">
        <v>48121401</v>
      </c>
      <c r="F136" s="48">
        <v>37641527</v>
      </c>
      <c r="G136" s="35">
        <v>44078935</v>
      </c>
      <c r="H136" s="52">
        <v>44078935</v>
      </c>
      <c r="I136" s="38">
        <v>45165975</v>
      </c>
      <c r="J136" s="37">
        <v>47449714</v>
      </c>
      <c r="K136" s="35">
        <v>50971620</v>
      </c>
      <c r="L136" s="36">
        <v>53469227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36684256</v>
      </c>
      <c r="D157" s="66">
        <f t="shared" ref="D157:L157" si="11">+D130+D131+D133+D136</f>
        <v>41316660</v>
      </c>
      <c r="E157" s="67">
        <f t="shared" si="11"/>
        <v>49223885</v>
      </c>
      <c r="F157" s="68">
        <f t="shared" si="11"/>
        <v>39221027</v>
      </c>
      <c r="G157" s="66">
        <f t="shared" si="11"/>
        <v>44658435</v>
      </c>
      <c r="H157" s="67">
        <f t="shared" si="11"/>
        <v>44658435</v>
      </c>
      <c r="I157" s="69">
        <f t="shared" si="11"/>
        <v>45839752</v>
      </c>
      <c r="J157" s="70">
        <f t="shared" si="11"/>
        <v>48149714</v>
      </c>
      <c r="K157" s="66">
        <f t="shared" si="11"/>
        <v>51705920</v>
      </c>
      <c r="L157" s="67">
        <f t="shared" si="11"/>
        <v>54239508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20784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8301378</v>
      </c>
      <c r="D162" s="35">
        <v>9944782</v>
      </c>
      <c r="E162" s="36">
        <v>13150384</v>
      </c>
      <c r="F162" s="48">
        <v>12706977</v>
      </c>
      <c r="G162" s="35">
        <v>12732594</v>
      </c>
      <c r="H162" s="52">
        <v>12732594</v>
      </c>
      <c r="I162" s="38">
        <v>11743198</v>
      </c>
      <c r="J162" s="37">
        <v>12390000</v>
      </c>
      <c r="K162" s="35">
        <v>13102010</v>
      </c>
      <c r="L162" s="36">
        <v>13744008</v>
      </c>
    </row>
    <row r="163" spans="1:12" x14ac:dyDescent="0.25">
      <c r="A163" s="34" t="s">
        <v>100</v>
      </c>
      <c r="B163" s="20" t="s">
        <v>19</v>
      </c>
      <c r="C163" s="35">
        <v>145396</v>
      </c>
      <c r="D163" s="35">
        <v>876882</v>
      </c>
      <c r="E163" s="36">
        <v>153712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8446774</v>
      </c>
      <c r="D164" s="81">
        <f t="shared" ref="D164:L164" si="12">SUM(D160:D163)</f>
        <v>10821664</v>
      </c>
      <c r="E164" s="82">
        <f t="shared" si="12"/>
        <v>13304096</v>
      </c>
      <c r="F164" s="80">
        <f t="shared" si="12"/>
        <v>12706977</v>
      </c>
      <c r="G164" s="81">
        <f t="shared" si="12"/>
        <v>12732594</v>
      </c>
      <c r="H164" s="82">
        <f t="shared" si="12"/>
        <v>12732594</v>
      </c>
      <c r="I164" s="83">
        <f t="shared" si="12"/>
        <v>11763982</v>
      </c>
      <c r="J164" s="84">
        <f t="shared" si="12"/>
        <v>12390000</v>
      </c>
      <c r="K164" s="81">
        <f t="shared" si="12"/>
        <v>13102010</v>
      </c>
      <c r="L164" s="82">
        <f t="shared" si="12"/>
        <v>13744008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7035497</v>
      </c>
      <c r="D168" s="35">
        <v>11529010</v>
      </c>
      <c r="E168" s="36">
        <v>11071991</v>
      </c>
      <c r="F168" s="48">
        <v>8507779</v>
      </c>
      <c r="G168" s="35">
        <v>8106399</v>
      </c>
      <c r="H168" s="52">
        <v>8106399</v>
      </c>
      <c r="I168" s="38">
        <v>7578419</v>
      </c>
      <c r="J168" s="37">
        <v>7430998</v>
      </c>
      <c r="K168" s="35">
        <v>7847517</v>
      </c>
      <c r="L168" s="36">
        <v>8232096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7035497</v>
      </c>
      <c r="D169" s="81">
        <f t="shared" si="13"/>
        <v>11529010</v>
      </c>
      <c r="E169" s="82">
        <f t="shared" si="13"/>
        <v>11071991</v>
      </c>
      <c r="F169" s="80">
        <f t="shared" si="13"/>
        <v>8507779</v>
      </c>
      <c r="G169" s="81">
        <f t="shared" si="13"/>
        <v>8106399</v>
      </c>
      <c r="H169" s="82">
        <f t="shared" si="13"/>
        <v>8106399</v>
      </c>
      <c r="I169" s="83">
        <f t="shared" si="13"/>
        <v>7578419</v>
      </c>
      <c r="J169" s="84">
        <f t="shared" si="13"/>
        <v>7430998</v>
      </c>
      <c r="K169" s="81">
        <f t="shared" si="13"/>
        <v>7847517</v>
      </c>
      <c r="L169" s="82">
        <f t="shared" si="13"/>
        <v>8232096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75475849</v>
      </c>
      <c r="D20" s="35">
        <v>101900959</v>
      </c>
      <c r="E20" s="36">
        <v>70812346</v>
      </c>
      <c r="F20" s="37">
        <v>148785299</v>
      </c>
      <c r="G20" s="35">
        <v>148785299</v>
      </c>
      <c r="H20" s="36">
        <v>148785299</v>
      </c>
      <c r="I20" s="38">
        <v>52033886</v>
      </c>
      <c r="J20" s="37">
        <v>104618664</v>
      </c>
      <c r="K20" s="35">
        <v>109431122</v>
      </c>
      <c r="L20" s="36">
        <v>114464954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-16318850</v>
      </c>
      <c r="D22" s="35">
        <v>-23947193</v>
      </c>
      <c r="E22" s="36">
        <v>-1246347</v>
      </c>
      <c r="F22" s="37">
        <v>-6485577</v>
      </c>
      <c r="G22" s="35">
        <v>-19192070</v>
      </c>
      <c r="H22" s="49">
        <v>-19192070</v>
      </c>
      <c r="I22" s="38">
        <v>-2340581</v>
      </c>
      <c r="J22" s="37">
        <v>-3000000</v>
      </c>
      <c r="K22" s="35">
        <v>-3138000</v>
      </c>
      <c r="L22" s="36">
        <v>-3282348</v>
      </c>
    </row>
    <row r="23" spans="1:12" x14ac:dyDescent="0.25">
      <c r="A23" s="40" t="s">
        <v>36</v>
      </c>
      <c r="B23" s="50" t="s">
        <v>19</v>
      </c>
      <c r="C23" s="41">
        <f>C20+C21+C22</f>
        <v>59156999</v>
      </c>
      <c r="D23" s="41">
        <f t="shared" ref="D23:L23" si="2">D20+D21+D22</f>
        <v>77953766</v>
      </c>
      <c r="E23" s="42">
        <f t="shared" si="2"/>
        <v>69565999</v>
      </c>
      <c r="F23" s="43">
        <f t="shared" si="2"/>
        <v>142299722</v>
      </c>
      <c r="G23" s="41">
        <f t="shared" si="2"/>
        <v>129593229</v>
      </c>
      <c r="H23" s="42">
        <f t="shared" si="2"/>
        <v>129593229</v>
      </c>
      <c r="I23" s="44">
        <f t="shared" si="2"/>
        <v>49693305</v>
      </c>
      <c r="J23" s="45">
        <f t="shared" si="2"/>
        <v>101618664</v>
      </c>
      <c r="K23" s="41">
        <f t="shared" si="2"/>
        <v>106293122</v>
      </c>
      <c r="L23" s="42">
        <f t="shared" si="2"/>
        <v>111182606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15723953</v>
      </c>
      <c r="D26" s="35">
        <v>13442142</v>
      </c>
      <c r="E26" s="36">
        <v>13482398</v>
      </c>
      <c r="F26" s="48">
        <v>29121827</v>
      </c>
      <c r="G26" s="35">
        <v>29121827</v>
      </c>
      <c r="H26" s="52">
        <v>29121827</v>
      </c>
      <c r="I26" s="38">
        <v>12094568</v>
      </c>
      <c r="J26" s="37">
        <v>19298127</v>
      </c>
      <c r="K26" s="35">
        <v>20185840</v>
      </c>
      <c r="L26" s="36">
        <v>21114389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15723953</v>
      </c>
      <c r="D29" s="41">
        <f t="shared" ref="D29:L29" si="3">D26+D27+D28</f>
        <v>13442142</v>
      </c>
      <c r="E29" s="42">
        <f t="shared" si="3"/>
        <v>13482398</v>
      </c>
      <c r="F29" s="43">
        <f t="shared" si="3"/>
        <v>29121827</v>
      </c>
      <c r="G29" s="41">
        <f t="shared" si="3"/>
        <v>29121827</v>
      </c>
      <c r="H29" s="42">
        <f t="shared" si="3"/>
        <v>29121827</v>
      </c>
      <c r="I29" s="44">
        <f t="shared" si="3"/>
        <v>12094568</v>
      </c>
      <c r="J29" s="45">
        <f t="shared" si="3"/>
        <v>19298127</v>
      </c>
      <c r="K29" s="41">
        <f t="shared" si="3"/>
        <v>20185840</v>
      </c>
      <c r="L29" s="42">
        <f t="shared" si="3"/>
        <v>21114389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133805888</v>
      </c>
      <c r="D53" s="35">
        <v>149577830</v>
      </c>
      <c r="E53" s="36">
        <v>150807033</v>
      </c>
      <c r="F53" s="48">
        <v>188420688</v>
      </c>
      <c r="G53" s="35">
        <v>175204297</v>
      </c>
      <c r="H53" s="52">
        <v>175204297</v>
      </c>
      <c r="I53" s="38">
        <v>140850611</v>
      </c>
      <c r="J53" s="37">
        <v>202488366</v>
      </c>
      <c r="K53" s="35">
        <v>211802832</v>
      </c>
      <c r="L53" s="36">
        <v>221545760</v>
      </c>
    </row>
    <row r="54" spans="1:12" x14ac:dyDescent="0.25">
      <c r="A54" s="34" t="s">
        <v>52</v>
      </c>
      <c r="B54" s="20" t="s">
        <v>19</v>
      </c>
      <c r="C54" s="35">
        <v>18552996</v>
      </c>
      <c r="D54" s="35">
        <v>21559692</v>
      </c>
      <c r="E54" s="36">
        <v>23186853</v>
      </c>
      <c r="F54" s="48">
        <v>27361102</v>
      </c>
      <c r="G54" s="35">
        <v>25064418</v>
      </c>
      <c r="H54" s="52">
        <v>25064418</v>
      </c>
      <c r="I54" s="38">
        <v>20953379</v>
      </c>
      <c r="J54" s="37">
        <v>27759636</v>
      </c>
      <c r="K54" s="35">
        <v>29036579</v>
      </c>
      <c r="L54" s="36">
        <v>30372257</v>
      </c>
    </row>
    <row r="55" spans="1:12" x14ac:dyDescent="0.25">
      <c r="A55" s="34" t="s">
        <v>53</v>
      </c>
      <c r="B55" s="20" t="s">
        <v>19</v>
      </c>
      <c r="C55" s="35">
        <v>5420062</v>
      </c>
      <c r="D55" s="35">
        <v>6460241</v>
      </c>
      <c r="E55" s="36">
        <v>6646473</v>
      </c>
      <c r="F55" s="48">
        <v>7284935</v>
      </c>
      <c r="G55" s="35">
        <v>7211268</v>
      </c>
      <c r="H55" s="52">
        <v>7211268</v>
      </c>
      <c r="I55" s="38">
        <v>5962904</v>
      </c>
      <c r="J55" s="37">
        <v>7750642</v>
      </c>
      <c r="K55" s="35">
        <v>8107172</v>
      </c>
      <c r="L55" s="36">
        <v>8480101</v>
      </c>
    </row>
    <row r="56" spans="1:12" x14ac:dyDescent="0.25">
      <c r="A56" s="34" t="s">
        <v>54</v>
      </c>
      <c r="B56" s="20" t="s">
        <v>19</v>
      </c>
      <c r="C56" s="35">
        <v>15844784</v>
      </c>
      <c r="D56" s="35">
        <v>14798224</v>
      </c>
      <c r="E56" s="36">
        <v>1558527</v>
      </c>
      <c r="F56" s="48">
        <v>0</v>
      </c>
      <c r="G56" s="35">
        <v>2891917</v>
      </c>
      <c r="H56" s="52">
        <v>2891917</v>
      </c>
      <c r="I56" s="38">
        <v>3604436</v>
      </c>
      <c r="J56" s="37">
        <v>2257161</v>
      </c>
      <c r="K56" s="35">
        <v>2360990</v>
      </c>
      <c r="L56" s="36">
        <v>2469595</v>
      </c>
    </row>
    <row r="57" spans="1:12" x14ac:dyDescent="0.25">
      <c r="A57" s="34" t="s">
        <v>55</v>
      </c>
      <c r="B57" s="20" t="s">
        <v>19</v>
      </c>
      <c r="C57" s="35">
        <v>9599816</v>
      </c>
      <c r="D57" s="35">
        <v>19816149</v>
      </c>
      <c r="E57" s="36">
        <v>11386342</v>
      </c>
      <c r="F57" s="48">
        <v>13545647</v>
      </c>
      <c r="G57" s="35">
        <v>13560149</v>
      </c>
      <c r="H57" s="52">
        <v>13560149</v>
      </c>
      <c r="I57" s="38">
        <v>12187468</v>
      </c>
      <c r="J57" s="37">
        <v>20887406</v>
      </c>
      <c r="K57" s="35">
        <v>21848225</v>
      </c>
      <c r="L57" s="36">
        <v>22853244</v>
      </c>
    </row>
    <row r="58" spans="1:12" x14ac:dyDescent="0.25">
      <c r="A58" s="34" t="s">
        <v>56</v>
      </c>
      <c r="B58" s="20" t="s">
        <v>19</v>
      </c>
      <c r="C58" s="35">
        <v>3825791</v>
      </c>
      <c r="D58" s="35">
        <v>4262865</v>
      </c>
      <c r="E58" s="36">
        <v>3968167</v>
      </c>
      <c r="F58" s="48">
        <v>6376210</v>
      </c>
      <c r="G58" s="35">
        <v>10808507</v>
      </c>
      <c r="H58" s="52">
        <v>10808507</v>
      </c>
      <c r="I58" s="38">
        <v>9495110</v>
      </c>
      <c r="J58" s="37">
        <v>12662356</v>
      </c>
      <c r="K58" s="35">
        <v>13244824</v>
      </c>
      <c r="L58" s="36">
        <v>13854087</v>
      </c>
    </row>
    <row r="59" spans="1:12" x14ac:dyDescent="0.25">
      <c r="A59" s="34" t="s">
        <v>57</v>
      </c>
      <c r="B59" s="20" t="s">
        <v>19</v>
      </c>
      <c r="C59" s="35">
        <v>503619</v>
      </c>
      <c r="D59" s="35">
        <v>537826</v>
      </c>
      <c r="E59" s="36">
        <v>468274</v>
      </c>
      <c r="F59" s="48">
        <v>509410</v>
      </c>
      <c r="G59" s="35">
        <v>555932</v>
      </c>
      <c r="H59" s="52">
        <v>555932</v>
      </c>
      <c r="I59" s="38">
        <v>441714</v>
      </c>
      <c r="J59" s="37">
        <v>606029</v>
      </c>
      <c r="K59" s="35">
        <v>633906</v>
      </c>
      <c r="L59" s="36">
        <v>663066</v>
      </c>
    </row>
    <row r="60" spans="1:12" x14ac:dyDescent="0.25">
      <c r="A60" s="34" t="s">
        <v>58</v>
      </c>
      <c r="B60" s="20" t="s">
        <v>19</v>
      </c>
      <c r="C60" s="35">
        <v>722288</v>
      </c>
      <c r="D60" s="35">
        <v>850654</v>
      </c>
      <c r="E60" s="36">
        <v>839804</v>
      </c>
      <c r="F60" s="48">
        <v>780103</v>
      </c>
      <c r="G60" s="35">
        <v>905869</v>
      </c>
      <c r="H60" s="52">
        <v>905869</v>
      </c>
      <c r="I60" s="38">
        <v>753741</v>
      </c>
      <c r="J60" s="37">
        <v>986835</v>
      </c>
      <c r="K60" s="35">
        <v>1032231</v>
      </c>
      <c r="L60" s="36">
        <v>1079711</v>
      </c>
    </row>
    <row r="61" spans="1:12" x14ac:dyDescent="0.25">
      <c r="A61" s="34" t="s">
        <v>59</v>
      </c>
      <c r="B61" s="20" t="s">
        <v>19</v>
      </c>
      <c r="C61" s="35">
        <v>5427188</v>
      </c>
      <c r="D61" s="35">
        <v>7647625</v>
      </c>
      <c r="E61" s="36">
        <v>5394887</v>
      </c>
      <c r="F61" s="48">
        <v>478239</v>
      </c>
      <c r="G61" s="35">
        <v>5324685</v>
      </c>
      <c r="H61" s="52">
        <v>5324685</v>
      </c>
      <c r="I61" s="38">
        <v>4582109</v>
      </c>
      <c r="J61" s="37">
        <v>5556960</v>
      </c>
      <c r="K61" s="35">
        <v>5812579</v>
      </c>
      <c r="L61" s="36">
        <v>6079960</v>
      </c>
    </row>
    <row r="62" spans="1:12" x14ac:dyDescent="0.25">
      <c r="A62" s="34" t="s">
        <v>60</v>
      </c>
      <c r="B62" s="20" t="s">
        <v>19</v>
      </c>
      <c r="C62" s="35">
        <v>9384756</v>
      </c>
      <c r="D62" s="35">
        <v>7795858</v>
      </c>
      <c r="E62" s="36">
        <v>-588200</v>
      </c>
      <c r="F62" s="48">
        <v>3520804</v>
      </c>
      <c r="G62" s="35">
        <v>3077692</v>
      </c>
      <c r="H62" s="52">
        <v>3077692</v>
      </c>
      <c r="I62" s="38">
        <v>2519684</v>
      </c>
      <c r="J62" s="37">
        <v>2863350</v>
      </c>
      <c r="K62" s="35">
        <v>2995064</v>
      </c>
      <c r="L62" s="36">
        <v>3132836</v>
      </c>
    </row>
    <row r="63" spans="1:12" x14ac:dyDescent="0.25">
      <c r="A63" s="34" t="s">
        <v>61</v>
      </c>
      <c r="B63" s="20" t="s">
        <v>19</v>
      </c>
      <c r="C63" s="35">
        <v>1059962</v>
      </c>
      <c r="D63" s="35">
        <v>1662564</v>
      </c>
      <c r="E63" s="36">
        <v>1047312</v>
      </c>
      <c r="F63" s="48">
        <v>731280</v>
      </c>
      <c r="G63" s="35">
        <v>887554</v>
      </c>
      <c r="H63" s="52">
        <v>887554</v>
      </c>
      <c r="I63" s="38">
        <v>617906</v>
      </c>
      <c r="J63" s="37">
        <v>814605</v>
      </c>
      <c r="K63" s="35">
        <v>852076</v>
      </c>
      <c r="L63" s="36">
        <v>891272</v>
      </c>
    </row>
    <row r="64" spans="1:12" x14ac:dyDescent="0.25">
      <c r="A64" s="34" t="s">
        <v>62</v>
      </c>
      <c r="B64" s="20" t="s">
        <v>63</v>
      </c>
      <c r="C64" s="35">
        <v>4218270</v>
      </c>
      <c r="D64" s="35">
        <v>3490754</v>
      </c>
      <c r="E64" s="36">
        <v>4412388</v>
      </c>
      <c r="F64" s="48">
        <v>0</v>
      </c>
      <c r="G64" s="35">
        <v>301331</v>
      </c>
      <c r="H64" s="52">
        <v>301331</v>
      </c>
      <c r="I64" s="38">
        <v>296124</v>
      </c>
      <c r="J64" s="37">
        <v>350713</v>
      </c>
      <c r="K64" s="35">
        <v>366846</v>
      </c>
      <c r="L64" s="36">
        <v>383721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2447527</v>
      </c>
      <c r="D67" s="35">
        <v>1972942</v>
      </c>
      <c r="E67" s="36">
        <v>2285842</v>
      </c>
      <c r="F67" s="48">
        <v>811438</v>
      </c>
      <c r="G67" s="35">
        <v>2634352</v>
      </c>
      <c r="H67" s="52">
        <v>2634352</v>
      </c>
      <c r="I67" s="38">
        <v>2120946</v>
      </c>
      <c r="J67" s="37">
        <v>2553757</v>
      </c>
      <c r="K67" s="35">
        <v>2671230</v>
      </c>
      <c r="L67" s="36">
        <v>2794108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210812947</v>
      </c>
      <c r="D69" s="41">
        <f t="shared" ref="D69:L69" si="5">SUM(D53:D68)</f>
        <v>240433224</v>
      </c>
      <c r="E69" s="42">
        <f t="shared" si="5"/>
        <v>211413702</v>
      </c>
      <c r="F69" s="43">
        <f t="shared" si="5"/>
        <v>249819856</v>
      </c>
      <c r="G69" s="41">
        <f t="shared" si="5"/>
        <v>248427971</v>
      </c>
      <c r="H69" s="42">
        <f t="shared" si="5"/>
        <v>248427971</v>
      </c>
      <c r="I69" s="44">
        <f t="shared" si="5"/>
        <v>204386132</v>
      </c>
      <c r="J69" s="45">
        <f t="shared" si="5"/>
        <v>287537816</v>
      </c>
      <c r="K69" s="41">
        <f t="shared" si="5"/>
        <v>300764554</v>
      </c>
      <c r="L69" s="42">
        <f t="shared" si="5"/>
        <v>314599718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210812947</v>
      </c>
      <c r="D71" s="41">
        <f t="shared" ref="D71:L71" si="6">D69+D70</f>
        <v>240433224</v>
      </c>
      <c r="E71" s="42">
        <f t="shared" si="6"/>
        <v>211413702</v>
      </c>
      <c r="F71" s="43">
        <f t="shared" si="6"/>
        <v>249819856</v>
      </c>
      <c r="G71" s="41">
        <f t="shared" si="6"/>
        <v>248427971</v>
      </c>
      <c r="H71" s="42">
        <f t="shared" si="6"/>
        <v>248427971</v>
      </c>
      <c r="I71" s="44">
        <f t="shared" si="6"/>
        <v>204386132</v>
      </c>
      <c r="J71" s="45">
        <f t="shared" si="6"/>
        <v>287537816</v>
      </c>
      <c r="K71" s="41">
        <f t="shared" si="6"/>
        <v>300764554</v>
      </c>
      <c r="L71" s="42">
        <f t="shared" si="6"/>
        <v>314599718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99382021</v>
      </c>
      <c r="D79" s="35">
        <v>89356293</v>
      </c>
      <c r="E79" s="36">
        <v>80459455</v>
      </c>
      <c r="F79" s="48">
        <v>111024688</v>
      </c>
      <c r="G79" s="35">
        <v>79507332</v>
      </c>
      <c r="H79" s="52">
        <v>79507332</v>
      </c>
      <c r="I79" s="38">
        <v>73265818</v>
      </c>
      <c r="J79" s="37">
        <v>83876883</v>
      </c>
      <c r="K79" s="35">
        <v>87735219</v>
      </c>
      <c r="L79" s="36">
        <v>91771039</v>
      </c>
    </row>
    <row r="80" spans="1:12" x14ac:dyDescent="0.25">
      <c r="A80" s="34" t="s">
        <v>75</v>
      </c>
      <c r="B80" s="20" t="s">
        <v>19</v>
      </c>
      <c r="C80" s="35">
        <v>915380</v>
      </c>
      <c r="D80" s="35">
        <v>605614</v>
      </c>
      <c r="E80" s="36">
        <v>541823</v>
      </c>
      <c r="F80" s="48">
        <v>471181</v>
      </c>
      <c r="G80" s="35">
        <v>0</v>
      </c>
      <c r="H80" s="52">
        <v>0</v>
      </c>
      <c r="I80" s="38">
        <v>496672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100297401</v>
      </c>
      <c r="D83" s="41">
        <f t="shared" ref="D83:L83" si="7">SUM(D79:D81)</f>
        <v>89961907</v>
      </c>
      <c r="E83" s="42">
        <f t="shared" si="7"/>
        <v>81001278</v>
      </c>
      <c r="F83" s="43">
        <f t="shared" si="7"/>
        <v>111495869</v>
      </c>
      <c r="G83" s="41">
        <f t="shared" si="7"/>
        <v>79507332</v>
      </c>
      <c r="H83" s="42">
        <f t="shared" si="7"/>
        <v>79507332</v>
      </c>
      <c r="I83" s="44">
        <f t="shared" si="7"/>
        <v>73762490</v>
      </c>
      <c r="J83" s="45">
        <f t="shared" si="7"/>
        <v>83876883</v>
      </c>
      <c r="K83" s="41">
        <f t="shared" si="7"/>
        <v>87735219</v>
      </c>
      <c r="L83" s="42">
        <f t="shared" si="7"/>
        <v>91771039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380000</v>
      </c>
      <c r="D91" s="35">
        <v>10000000</v>
      </c>
      <c r="E91" s="36">
        <v>10000000</v>
      </c>
      <c r="F91" s="48">
        <v>15000000</v>
      </c>
      <c r="G91" s="35">
        <v>15000000</v>
      </c>
      <c r="H91" s="52">
        <v>15000000</v>
      </c>
      <c r="I91" s="38">
        <v>3996967</v>
      </c>
      <c r="J91" s="37">
        <v>20000000</v>
      </c>
      <c r="K91" s="35">
        <v>20920000</v>
      </c>
      <c r="L91" s="36">
        <v>21882320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380000</v>
      </c>
      <c r="D93" s="41">
        <f t="shared" ref="D93:L93" si="9">SUM(D91:D92)</f>
        <v>10000000</v>
      </c>
      <c r="E93" s="42">
        <f t="shared" si="9"/>
        <v>10000000</v>
      </c>
      <c r="F93" s="43">
        <f t="shared" si="9"/>
        <v>15000000</v>
      </c>
      <c r="G93" s="41">
        <f t="shared" si="9"/>
        <v>15000000</v>
      </c>
      <c r="H93" s="42">
        <f t="shared" si="9"/>
        <v>15000000</v>
      </c>
      <c r="I93" s="44">
        <f t="shared" si="9"/>
        <v>3996967</v>
      </c>
      <c r="J93" s="45">
        <f t="shared" si="9"/>
        <v>20000000</v>
      </c>
      <c r="K93" s="41">
        <f t="shared" si="9"/>
        <v>20920000</v>
      </c>
      <c r="L93" s="42">
        <f t="shared" si="9"/>
        <v>21882320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134388700</v>
      </c>
      <c r="D96" s="35">
        <v>102772718</v>
      </c>
      <c r="E96" s="36">
        <v>98273017</v>
      </c>
      <c r="F96" s="48">
        <v>34324098</v>
      </c>
      <c r="G96" s="35">
        <v>79492462</v>
      </c>
      <c r="H96" s="52">
        <v>79492462</v>
      </c>
      <c r="I96" s="38">
        <v>96795850</v>
      </c>
      <c r="J96" s="37">
        <v>55522174</v>
      </c>
      <c r="K96" s="35">
        <v>53984467</v>
      </c>
      <c r="L96" s="36">
        <v>59127062</v>
      </c>
    </row>
    <row r="97" spans="1:12" x14ac:dyDescent="0.25">
      <c r="A97" s="55" t="s">
        <v>87</v>
      </c>
      <c r="B97" s="20" t="s">
        <v>19</v>
      </c>
      <c r="C97" s="35">
        <v>18654935</v>
      </c>
      <c r="D97" s="35">
        <v>23021798</v>
      </c>
      <c r="E97" s="36">
        <v>18865066</v>
      </c>
      <c r="F97" s="48">
        <v>18154706</v>
      </c>
      <c r="G97" s="35">
        <v>24323905</v>
      </c>
      <c r="H97" s="52">
        <v>24323905</v>
      </c>
      <c r="I97" s="38">
        <v>24261680</v>
      </c>
      <c r="J97" s="37">
        <v>19400599</v>
      </c>
      <c r="K97" s="35">
        <v>18787795</v>
      </c>
      <c r="L97" s="36">
        <v>20655971</v>
      </c>
    </row>
    <row r="98" spans="1:12" x14ac:dyDescent="0.25">
      <c r="A98" s="55" t="s">
        <v>88</v>
      </c>
      <c r="B98" s="20" t="s">
        <v>19</v>
      </c>
      <c r="C98" s="35">
        <v>22903024</v>
      </c>
      <c r="D98" s="35">
        <v>33566399</v>
      </c>
      <c r="E98" s="36">
        <v>32761645</v>
      </c>
      <c r="F98" s="48">
        <v>21080939</v>
      </c>
      <c r="G98" s="35">
        <v>47590684</v>
      </c>
      <c r="H98" s="52">
        <v>47590684</v>
      </c>
      <c r="I98" s="38">
        <v>45859916</v>
      </c>
      <c r="J98" s="37">
        <v>22647705</v>
      </c>
      <c r="K98" s="35">
        <v>22645128</v>
      </c>
      <c r="L98" s="36">
        <v>24931600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175946659</v>
      </c>
      <c r="D127" s="41">
        <f t="shared" ref="D127:L127" si="10">SUM(D96:D98)</f>
        <v>159360915</v>
      </c>
      <c r="E127" s="42">
        <f t="shared" si="10"/>
        <v>149899728</v>
      </c>
      <c r="F127" s="43">
        <f t="shared" si="10"/>
        <v>73559743</v>
      </c>
      <c r="G127" s="41">
        <f t="shared" si="10"/>
        <v>151407051</v>
      </c>
      <c r="H127" s="42">
        <f t="shared" si="10"/>
        <v>151407051</v>
      </c>
      <c r="I127" s="44">
        <f t="shared" si="10"/>
        <v>166917446</v>
      </c>
      <c r="J127" s="45">
        <f t="shared" si="10"/>
        <v>97570478</v>
      </c>
      <c r="K127" s="41">
        <f t="shared" si="10"/>
        <v>95417390</v>
      </c>
      <c r="L127" s="42">
        <f t="shared" si="10"/>
        <v>104714633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-659962</v>
      </c>
      <c r="D130" s="35">
        <v>116994</v>
      </c>
      <c r="E130" s="36">
        <v>230644</v>
      </c>
      <c r="F130" s="48">
        <v>100000</v>
      </c>
      <c r="G130" s="35">
        <v>100000</v>
      </c>
      <c r="H130" s="52">
        <v>100000</v>
      </c>
      <c r="I130" s="38">
        <v>84694</v>
      </c>
      <c r="J130" s="37">
        <v>104900</v>
      </c>
      <c r="K130" s="35">
        <v>109725</v>
      </c>
      <c r="L130" s="36">
        <v>114773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4317057</v>
      </c>
      <c r="D133" s="35">
        <v>4223408</v>
      </c>
      <c r="E133" s="36">
        <v>7349248</v>
      </c>
      <c r="F133" s="48">
        <v>5854486</v>
      </c>
      <c r="G133" s="35">
        <v>6086957</v>
      </c>
      <c r="H133" s="52">
        <v>6086957</v>
      </c>
      <c r="I133" s="38">
        <v>4612112</v>
      </c>
      <c r="J133" s="37">
        <v>6385217</v>
      </c>
      <c r="K133" s="35">
        <v>6678937</v>
      </c>
      <c r="L133" s="36">
        <v>6986169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102456675</v>
      </c>
      <c r="D136" s="35">
        <v>99133175</v>
      </c>
      <c r="E136" s="36">
        <v>68454533</v>
      </c>
      <c r="F136" s="48">
        <v>64011374</v>
      </c>
      <c r="G136" s="35">
        <v>75077914</v>
      </c>
      <c r="H136" s="52">
        <v>75077914</v>
      </c>
      <c r="I136" s="38">
        <v>86107308</v>
      </c>
      <c r="J136" s="37">
        <v>58599437</v>
      </c>
      <c r="K136" s="35">
        <v>54975917</v>
      </c>
      <c r="L136" s="36">
        <v>59708786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106113770</v>
      </c>
      <c r="D157" s="66">
        <f t="shared" ref="D157:L157" si="11">+D130+D131+D133+D136</f>
        <v>103473577</v>
      </c>
      <c r="E157" s="67">
        <f t="shared" si="11"/>
        <v>76034425</v>
      </c>
      <c r="F157" s="68">
        <f t="shared" si="11"/>
        <v>69965860</v>
      </c>
      <c r="G157" s="66">
        <f t="shared" si="11"/>
        <v>81264871</v>
      </c>
      <c r="H157" s="67">
        <f t="shared" si="11"/>
        <v>81264871</v>
      </c>
      <c r="I157" s="69">
        <f t="shared" si="11"/>
        <v>90804114</v>
      </c>
      <c r="J157" s="70">
        <f t="shared" si="11"/>
        <v>65089554</v>
      </c>
      <c r="K157" s="66">
        <f t="shared" si="11"/>
        <v>61764579</v>
      </c>
      <c r="L157" s="67">
        <f t="shared" si="11"/>
        <v>66809728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17612545</v>
      </c>
      <c r="D161" s="35">
        <v>62697210</v>
      </c>
      <c r="E161" s="36">
        <v>36131382</v>
      </c>
      <c r="F161" s="48">
        <v>0</v>
      </c>
      <c r="G161" s="35">
        <v>0</v>
      </c>
      <c r="H161" s="52">
        <v>0</v>
      </c>
      <c r="I161" s="38">
        <v>10261279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136103953</v>
      </c>
      <c r="D162" s="35">
        <v>104314051</v>
      </c>
      <c r="E162" s="36">
        <v>109464432</v>
      </c>
      <c r="F162" s="48">
        <v>50354392</v>
      </c>
      <c r="G162" s="35">
        <v>47864595</v>
      </c>
      <c r="H162" s="52">
        <v>47864595</v>
      </c>
      <c r="I162" s="38">
        <v>99847614</v>
      </c>
      <c r="J162" s="37">
        <v>23995957</v>
      </c>
      <c r="K162" s="35">
        <v>22877361</v>
      </c>
      <c r="L162" s="36">
        <v>25174514</v>
      </c>
    </row>
    <row r="163" spans="1:12" x14ac:dyDescent="0.25">
      <c r="A163" s="34" t="s">
        <v>100</v>
      </c>
      <c r="B163" s="20" t="s">
        <v>19</v>
      </c>
      <c r="C163" s="35">
        <v>13592430</v>
      </c>
      <c r="D163" s="35">
        <v>15035274</v>
      </c>
      <c r="E163" s="36">
        <v>16718075</v>
      </c>
      <c r="F163" s="48">
        <v>4912738</v>
      </c>
      <c r="G163" s="35">
        <v>0</v>
      </c>
      <c r="H163" s="52">
        <v>0</v>
      </c>
      <c r="I163" s="38">
        <v>16944956</v>
      </c>
      <c r="J163" s="37">
        <v>50000</v>
      </c>
      <c r="K163" s="35">
        <v>43478</v>
      </c>
      <c r="L163" s="36">
        <v>54706</v>
      </c>
    </row>
    <row r="164" spans="1:12" x14ac:dyDescent="0.25">
      <c r="A164" s="64" t="s">
        <v>101</v>
      </c>
      <c r="B164" s="65" t="s">
        <v>102</v>
      </c>
      <c r="C164" s="80">
        <f>SUM(C160:C163)</f>
        <v>167308928</v>
      </c>
      <c r="D164" s="81">
        <f t="shared" ref="D164:L164" si="12">SUM(D160:D163)</f>
        <v>182046535</v>
      </c>
      <c r="E164" s="82">
        <f t="shared" si="12"/>
        <v>162313889</v>
      </c>
      <c r="F164" s="80">
        <f t="shared" si="12"/>
        <v>55267130</v>
      </c>
      <c r="G164" s="81">
        <f t="shared" si="12"/>
        <v>47864595</v>
      </c>
      <c r="H164" s="82">
        <f t="shared" si="12"/>
        <v>47864595</v>
      </c>
      <c r="I164" s="83">
        <f t="shared" si="12"/>
        <v>127053849</v>
      </c>
      <c r="J164" s="84">
        <f t="shared" si="12"/>
        <v>24045957</v>
      </c>
      <c r="K164" s="81">
        <f t="shared" si="12"/>
        <v>22920839</v>
      </c>
      <c r="L164" s="82">
        <f t="shared" si="12"/>
        <v>25229220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31154224</v>
      </c>
      <c r="D167" s="35">
        <v>27874889</v>
      </c>
      <c r="E167" s="36">
        <v>23260593</v>
      </c>
      <c r="F167" s="48">
        <v>18142757</v>
      </c>
      <c r="G167" s="35">
        <v>18142757</v>
      </c>
      <c r="H167" s="52">
        <v>18142757</v>
      </c>
      <c r="I167" s="38">
        <v>37464503</v>
      </c>
      <c r="J167" s="37">
        <v>27111510</v>
      </c>
      <c r="K167" s="35">
        <v>28358640</v>
      </c>
      <c r="L167" s="36">
        <v>29663137</v>
      </c>
    </row>
    <row r="168" spans="1:12" x14ac:dyDescent="0.25">
      <c r="A168" s="34" t="s">
        <v>105</v>
      </c>
      <c r="B168" s="20" t="s">
        <v>19</v>
      </c>
      <c r="C168" s="35">
        <v>48903257</v>
      </c>
      <c r="D168" s="35">
        <v>68384238</v>
      </c>
      <c r="E168" s="36">
        <v>112526906</v>
      </c>
      <c r="F168" s="48">
        <v>19647139</v>
      </c>
      <c r="G168" s="35">
        <v>38359541</v>
      </c>
      <c r="H168" s="52">
        <v>38359541</v>
      </c>
      <c r="I168" s="38">
        <v>35606961</v>
      </c>
      <c r="J168" s="37">
        <v>19569095</v>
      </c>
      <c r="K168" s="35">
        <v>20091804</v>
      </c>
      <c r="L168" s="36">
        <v>21224917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80057481</v>
      </c>
      <c r="D169" s="81">
        <f t="shared" si="13"/>
        <v>96259127</v>
      </c>
      <c r="E169" s="82">
        <f t="shared" si="13"/>
        <v>135787499</v>
      </c>
      <c r="F169" s="80">
        <f t="shared" si="13"/>
        <v>37789896</v>
      </c>
      <c r="G169" s="81">
        <f t="shared" si="13"/>
        <v>56502298</v>
      </c>
      <c r="H169" s="82">
        <f t="shared" si="13"/>
        <v>56502298</v>
      </c>
      <c r="I169" s="83">
        <f t="shared" si="13"/>
        <v>73071464</v>
      </c>
      <c r="J169" s="84">
        <f t="shared" si="13"/>
        <v>46680605</v>
      </c>
      <c r="K169" s="81">
        <f t="shared" si="13"/>
        <v>48450444</v>
      </c>
      <c r="L169" s="82">
        <f t="shared" si="13"/>
        <v>50888054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403767851</v>
      </c>
      <c r="D8" s="35">
        <v>417657693</v>
      </c>
      <c r="E8" s="36">
        <v>455705566</v>
      </c>
      <c r="F8" s="37">
        <v>481450591</v>
      </c>
      <c r="G8" s="35">
        <v>470450591</v>
      </c>
      <c r="H8" s="36">
        <v>470450591</v>
      </c>
      <c r="I8" s="38">
        <v>473476735</v>
      </c>
      <c r="J8" s="37">
        <v>467384892</v>
      </c>
      <c r="K8" s="35">
        <v>495427986</v>
      </c>
      <c r="L8" s="36">
        <v>525153666</v>
      </c>
    </row>
    <row r="9" spans="1:12" ht="22.5" customHeight="1" x14ac:dyDescent="0.25">
      <c r="A9" s="39" t="s">
        <v>24</v>
      </c>
      <c r="B9" s="20" t="s">
        <v>19</v>
      </c>
      <c r="C9" s="35">
        <v>-61233928</v>
      </c>
      <c r="D9" s="35">
        <v>-64331066</v>
      </c>
      <c r="E9" s="36">
        <v>-79426802</v>
      </c>
      <c r="F9" s="37">
        <v>-84709652</v>
      </c>
      <c r="G9" s="35">
        <v>-73836152</v>
      </c>
      <c r="H9" s="36">
        <v>-73836152</v>
      </c>
      <c r="I9" s="38">
        <v>-73407489</v>
      </c>
      <c r="J9" s="37">
        <v>-77894596</v>
      </c>
      <c r="K9" s="35">
        <v>-82568271</v>
      </c>
      <c r="L9" s="36">
        <v>-87522368</v>
      </c>
    </row>
    <row r="10" spans="1:12" x14ac:dyDescent="0.25">
      <c r="A10" s="40" t="s">
        <v>25</v>
      </c>
      <c r="B10" s="20" t="s">
        <v>19</v>
      </c>
      <c r="C10" s="41">
        <f>C8+C9</f>
        <v>342533923</v>
      </c>
      <c r="D10" s="41">
        <f t="shared" ref="D10:L10" si="0">D8+D9</f>
        <v>353326627</v>
      </c>
      <c r="E10" s="42">
        <f t="shared" si="0"/>
        <v>376278764</v>
      </c>
      <c r="F10" s="43">
        <f t="shared" si="0"/>
        <v>396740939</v>
      </c>
      <c r="G10" s="41">
        <f t="shared" si="0"/>
        <v>396614439</v>
      </c>
      <c r="H10" s="42">
        <f t="shared" si="0"/>
        <v>396614439</v>
      </c>
      <c r="I10" s="44">
        <f t="shared" si="0"/>
        <v>400069246</v>
      </c>
      <c r="J10" s="45">
        <f t="shared" si="0"/>
        <v>389490296</v>
      </c>
      <c r="K10" s="41">
        <f t="shared" si="0"/>
        <v>412859715</v>
      </c>
      <c r="L10" s="42">
        <f t="shared" si="0"/>
        <v>437631298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629592644</v>
      </c>
      <c r="D14" s="35">
        <v>723167244</v>
      </c>
      <c r="E14" s="36">
        <v>719651222</v>
      </c>
      <c r="F14" s="37">
        <v>892356488</v>
      </c>
      <c r="G14" s="35">
        <v>871356488</v>
      </c>
      <c r="H14" s="36">
        <v>871356488</v>
      </c>
      <c r="I14" s="38">
        <v>819251528</v>
      </c>
      <c r="J14" s="37">
        <v>878672794</v>
      </c>
      <c r="K14" s="35">
        <v>988506900</v>
      </c>
      <c r="L14" s="36">
        <v>1121955346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-8471120</v>
      </c>
      <c r="D16" s="35">
        <v>-9500589</v>
      </c>
      <c r="E16" s="36">
        <v>-9942570</v>
      </c>
      <c r="F16" s="37">
        <v>-10334360</v>
      </c>
      <c r="G16" s="35">
        <v>-7449527</v>
      </c>
      <c r="H16" s="36">
        <v>-7449527</v>
      </c>
      <c r="I16" s="38">
        <v>-9139268</v>
      </c>
      <c r="J16" s="37">
        <v>-8286109</v>
      </c>
      <c r="K16" s="35">
        <v>-9321872</v>
      </c>
      <c r="L16" s="36">
        <v>-10580325</v>
      </c>
    </row>
    <row r="17" spans="1:12" x14ac:dyDescent="0.25">
      <c r="A17" s="40" t="s">
        <v>31</v>
      </c>
      <c r="B17" s="20" t="s">
        <v>19</v>
      </c>
      <c r="C17" s="41">
        <f>C14+C15+C16</f>
        <v>621121524</v>
      </c>
      <c r="D17" s="41">
        <f t="shared" ref="D17:L17" si="1">D14+D15+D16</f>
        <v>713666655</v>
      </c>
      <c r="E17" s="42">
        <f t="shared" si="1"/>
        <v>709708652</v>
      </c>
      <c r="F17" s="43">
        <f t="shared" si="1"/>
        <v>882022128</v>
      </c>
      <c r="G17" s="41">
        <f t="shared" si="1"/>
        <v>863906961</v>
      </c>
      <c r="H17" s="42">
        <f t="shared" si="1"/>
        <v>863906961</v>
      </c>
      <c r="I17" s="44">
        <f t="shared" si="1"/>
        <v>810112260</v>
      </c>
      <c r="J17" s="45">
        <f t="shared" si="1"/>
        <v>870386685</v>
      </c>
      <c r="K17" s="41">
        <f t="shared" si="1"/>
        <v>979185028</v>
      </c>
      <c r="L17" s="42">
        <f t="shared" si="1"/>
        <v>1111375021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197761305</v>
      </c>
      <c r="D20" s="35">
        <v>204111979</v>
      </c>
      <c r="E20" s="36">
        <v>219451533</v>
      </c>
      <c r="F20" s="37">
        <v>230585760</v>
      </c>
      <c r="G20" s="35">
        <v>230879616</v>
      </c>
      <c r="H20" s="36">
        <v>230879616</v>
      </c>
      <c r="I20" s="38">
        <v>234249855</v>
      </c>
      <c r="J20" s="37">
        <v>248498092</v>
      </c>
      <c r="K20" s="35">
        <v>263407978</v>
      </c>
      <c r="L20" s="36">
        <v>279212456</v>
      </c>
    </row>
    <row r="21" spans="1:12" ht="22.5" customHeight="1" x14ac:dyDescent="0.25">
      <c r="A21" s="39" t="s">
        <v>34</v>
      </c>
      <c r="B21" s="20" t="s">
        <v>19</v>
      </c>
      <c r="C21" s="35">
        <v>-9351287</v>
      </c>
      <c r="D21" s="35">
        <v>-8261105</v>
      </c>
      <c r="E21" s="36">
        <v>-9635045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-10599828</v>
      </c>
      <c r="G22" s="35">
        <v>-10809828</v>
      </c>
      <c r="H22" s="49">
        <v>-10809828</v>
      </c>
      <c r="I22" s="38">
        <v>-10685687</v>
      </c>
      <c r="J22" s="37">
        <v>-11458418</v>
      </c>
      <c r="K22" s="35">
        <v>-12145922</v>
      </c>
      <c r="L22" s="36">
        <v>-12874677</v>
      </c>
    </row>
    <row r="23" spans="1:12" x14ac:dyDescent="0.25">
      <c r="A23" s="40" t="s">
        <v>36</v>
      </c>
      <c r="B23" s="50" t="s">
        <v>19</v>
      </c>
      <c r="C23" s="41">
        <f>C20+C21+C22</f>
        <v>188410018</v>
      </c>
      <c r="D23" s="41">
        <f t="shared" ref="D23:L23" si="2">D20+D21+D22</f>
        <v>195850874</v>
      </c>
      <c r="E23" s="42">
        <f t="shared" si="2"/>
        <v>209816488</v>
      </c>
      <c r="F23" s="43">
        <f t="shared" si="2"/>
        <v>219985932</v>
      </c>
      <c r="G23" s="41">
        <f t="shared" si="2"/>
        <v>220069788</v>
      </c>
      <c r="H23" s="42">
        <f t="shared" si="2"/>
        <v>220069788</v>
      </c>
      <c r="I23" s="44">
        <f t="shared" si="2"/>
        <v>223564168</v>
      </c>
      <c r="J23" s="45">
        <f t="shared" si="2"/>
        <v>237039674</v>
      </c>
      <c r="K23" s="41">
        <f t="shared" si="2"/>
        <v>251262056</v>
      </c>
      <c r="L23" s="42">
        <f t="shared" si="2"/>
        <v>266337779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129267875</v>
      </c>
      <c r="D26" s="35">
        <v>135318945</v>
      </c>
      <c r="E26" s="36">
        <v>145172296</v>
      </c>
      <c r="F26" s="48">
        <v>133580398</v>
      </c>
      <c r="G26" s="35">
        <v>154580398</v>
      </c>
      <c r="H26" s="52">
        <v>154580398</v>
      </c>
      <c r="I26" s="38">
        <v>154351382</v>
      </c>
      <c r="J26" s="37">
        <v>163213753</v>
      </c>
      <c r="K26" s="35">
        <v>173006579</v>
      </c>
      <c r="L26" s="36">
        <v>183386994</v>
      </c>
    </row>
    <row r="27" spans="1:12" ht="22.5" customHeight="1" x14ac:dyDescent="0.25">
      <c r="A27" s="39" t="s">
        <v>39</v>
      </c>
      <c r="B27" s="20" t="s">
        <v>19</v>
      </c>
      <c r="C27" s="35">
        <v>-17024188</v>
      </c>
      <c r="D27" s="35">
        <v>-15474797</v>
      </c>
      <c r="E27" s="36">
        <v>-17515139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-290000</v>
      </c>
      <c r="H28" s="36">
        <v>-290000</v>
      </c>
      <c r="I28" s="38">
        <v>-19556865</v>
      </c>
      <c r="J28" s="37">
        <v>-20839070</v>
      </c>
      <c r="K28" s="35">
        <v>-22089414</v>
      </c>
      <c r="L28" s="36">
        <v>-23414779</v>
      </c>
    </row>
    <row r="29" spans="1:12" x14ac:dyDescent="0.25">
      <c r="A29" s="40" t="s">
        <v>41</v>
      </c>
      <c r="B29" s="20" t="s">
        <v>19</v>
      </c>
      <c r="C29" s="41">
        <f>C26+C27+C28</f>
        <v>112243687</v>
      </c>
      <c r="D29" s="41">
        <f t="shared" ref="D29:L29" si="3">D26+D27+D28</f>
        <v>119844148</v>
      </c>
      <c r="E29" s="42">
        <f t="shared" si="3"/>
        <v>127657157</v>
      </c>
      <c r="F29" s="43">
        <f t="shared" si="3"/>
        <v>133580398</v>
      </c>
      <c r="G29" s="41">
        <f t="shared" si="3"/>
        <v>154290398</v>
      </c>
      <c r="H29" s="42">
        <f t="shared" si="3"/>
        <v>154290398</v>
      </c>
      <c r="I29" s="44">
        <f t="shared" si="3"/>
        <v>134794517</v>
      </c>
      <c r="J29" s="45">
        <f t="shared" si="3"/>
        <v>142374683</v>
      </c>
      <c r="K29" s="41">
        <f t="shared" si="3"/>
        <v>150917165</v>
      </c>
      <c r="L29" s="42">
        <f t="shared" si="3"/>
        <v>159972215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106639377</v>
      </c>
      <c r="D32" s="35">
        <v>112498429</v>
      </c>
      <c r="E32" s="36">
        <v>118755611</v>
      </c>
      <c r="F32" s="48">
        <v>127089809</v>
      </c>
      <c r="G32" s="35">
        <v>127089809</v>
      </c>
      <c r="H32" s="52">
        <v>127089809</v>
      </c>
      <c r="I32" s="38">
        <v>123865638</v>
      </c>
      <c r="J32" s="37">
        <v>133296107</v>
      </c>
      <c r="K32" s="35">
        <v>141293874</v>
      </c>
      <c r="L32" s="36">
        <v>149771506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-14666208</v>
      </c>
      <c r="D34" s="35">
        <v>-13626666</v>
      </c>
      <c r="E34" s="36">
        <v>-15458376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-16941400</v>
      </c>
      <c r="G35" s="35">
        <v>-17301400</v>
      </c>
      <c r="H35" s="52">
        <v>-17301400</v>
      </c>
      <c r="I35" s="38">
        <v>-17221297</v>
      </c>
      <c r="J35" s="37">
        <v>-18339484</v>
      </c>
      <c r="K35" s="35">
        <v>-19439853</v>
      </c>
      <c r="L35" s="36">
        <v>-20606244</v>
      </c>
    </row>
    <row r="36" spans="1:12" x14ac:dyDescent="0.25">
      <c r="A36" s="40" t="s">
        <v>47</v>
      </c>
      <c r="B36" s="20" t="s">
        <v>19</v>
      </c>
      <c r="C36" s="41">
        <f>C32+C33+C34+C35</f>
        <v>91973169</v>
      </c>
      <c r="D36" s="41">
        <f t="shared" ref="D36:L36" si="4">D32+D33+D34+D35</f>
        <v>98871763</v>
      </c>
      <c r="E36" s="42">
        <f t="shared" si="4"/>
        <v>103297235</v>
      </c>
      <c r="F36" s="43">
        <f t="shared" si="4"/>
        <v>110148409</v>
      </c>
      <c r="G36" s="41">
        <f t="shared" si="4"/>
        <v>109788409</v>
      </c>
      <c r="H36" s="42">
        <f t="shared" si="4"/>
        <v>109788409</v>
      </c>
      <c r="I36" s="44">
        <f t="shared" si="4"/>
        <v>106644341</v>
      </c>
      <c r="J36" s="45">
        <f t="shared" si="4"/>
        <v>114956623</v>
      </c>
      <c r="K36" s="41">
        <f t="shared" si="4"/>
        <v>121854021</v>
      </c>
      <c r="L36" s="42">
        <f t="shared" si="4"/>
        <v>129165262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339582846</v>
      </c>
      <c r="D53" s="35">
        <v>418904065</v>
      </c>
      <c r="E53" s="36">
        <v>423175006</v>
      </c>
      <c r="F53" s="48">
        <v>493103920</v>
      </c>
      <c r="G53" s="35">
        <v>481293883</v>
      </c>
      <c r="H53" s="52">
        <v>481293883</v>
      </c>
      <c r="I53" s="38">
        <v>433087415</v>
      </c>
      <c r="J53" s="37">
        <v>473701631</v>
      </c>
      <c r="K53" s="35">
        <v>489820364</v>
      </c>
      <c r="L53" s="36">
        <v>511914544</v>
      </c>
    </row>
    <row r="54" spans="1:12" x14ac:dyDescent="0.25">
      <c r="A54" s="34" t="s">
        <v>52</v>
      </c>
      <c r="B54" s="20" t="s">
        <v>19</v>
      </c>
      <c r="C54" s="35">
        <v>69311277</v>
      </c>
      <c r="D54" s="35">
        <v>96165931</v>
      </c>
      <c r="E54" s="36">
        <v>82134807</v>
      </c>
      <c r="F54" s="48">
        <v>87623241</v>
      </c>
      <c r="G54" s="35">
        <v>85647313</v>
      </c>
      <c r="H54" s="52">
        <v>85647313</v>
      </c>
      <c r="I54" s="38">
        <v>74551136</v>
      </c>
      <c r="J54" s="37">
        <v>101229561</v>
      </c>
      <c r="K54" s="35">
        <v>105632079</v>
      </c>
      <c r="L54" s="36">
        <v>110302100</v>
      </c>
    </row>
    <row r="55" spans="1:12" x14ac:dyDescent="0.25">
      <c r="A55" s="34" t="s">
        <v>53</v>
      </c>
      <c r="B55" s="20" t="s">
        <v>19</v>
      </c>
      <c r="C55" s="35">
        <v>13937465</v>
      </c>
      <c r="D55" s="35">
        <v>22603402</v>
      </c>
      <c r="E55" s="36">
        <v>27868071</v>
      </c>
      <c r="F55" s="48">
        <v>29814513</v>
      </c>
      <c r="G55" s="35">
        <v>29137892</v>
      </c>
      <c r="H55" s="52">
        <v>29137892</v>
      </c>
      <c r="I55" s="38">
        <v>31982442</v>
      </c>
      <c r="J55" s="37">
        <v>28257579</v>
      </c>
      <c r="K55" s="35">
        <v>29500064</v>
      </c>
      <c r="L55" s="36">
        <v>30798728</v>
      </c>
    </row>
    <row r="56" spans="1:12" x14ac:dyDescent="0.25">
      <c r="A56" s="34" t="s">
        <v>54</v>
      </c>
      <c r="B56" s="20" t="s">
        <v>19</v>
      </c>
      <c r="C56" s="35">
        <v>40196488</v>
      </c>
      <c r="D56" s="35">
        <v>38232930</v>
      </c>
      <c r="E56" s="36">
        <v>48324448</v>
      </c>
      <c r="F56" s="48">
        <v>21903041</v>
      </c>
      <c r="G56" s="35">
        <v>21903041</v>
      </c>
      <c r="H56" s="52">
        <v>21903041</v>
      </c>
      <c r="I56" s="38">
        <v>39377062</v>
      </c>
      <c r="J56" s="37">
        <v>21903041</v>
      </c>
      <c r="K56" s="35">
        <v>22910582</v>
      </c>
      <c r="L56" s="36">
        <v>23941556</v>
      </c>
    </row>
    <row r="57" spans="1:12" x14ac:dyDescent="0.25">
      <c r="A57" s="34" t="s">
        <v>55</v>
      </c>
      <c r="B57" s="20" t="s">
        <v>19</v>
      </c>
      <c r="C57" s="35">
        <v>25589242</v>
      </c>
      <c r="D57" s="35">
        <v>32775952</v>
      </c>
      <c r="E57" s="36">
        <v>35379463</v>
      </c>
      <c r="F57" s="48">
        <v>39644922</v>
      </c>
      <c r="G57" s="35">
        <v>38838407</v>
      </c>
      <c r="H57" s="52">
        <v>38838407</v>
      </c>
      <c r="I57" s="38">
        <v>32755168</v>
      </c>
      <c r="J57" s="37">
        <v>40897912</v>
      </c>
      <c r="K57" s="35">
        <v>42691614</v>
      </c>
      <c r="L57" s="36">
        <v>44578973</v>
      </c>
    </row>
    <row r="58" spans="1:12" x14ac:dyDescent="0.25">
      <c r="A58" s="34" t="s">
        <v>56</v>
      </c>
      <c r="B58" s="20" t="s">
        <v>19</v>
      </c>
      <c r="C58" s="35">
        <v>22242749</v>
      </c>
      <c r="D58" s="35">
        <v>22594251</v>
      </c>
      <c r="E58" s="36">
        <v>24777253</v>
      </c>
      <c r="F58" s="48">
        <v>26733002</v>
      </c>
      <c r="G58" s="35">
        <v>26164792</v>
      </c>
      <c r="H58" s="52">
        <v>26164792</v>
      </c>
      <c r="I58" s="38">
        <v>26090302</v>
      </c>
      <c r="J58" s="37">
        <v>25809205</v>
      </c>
      <c r="K58" s="35">
        <v>26901840</v>
      </c>
      <c r="L58" s="36">
        <v>28080380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6857846</v>
      </c>
      <c r="D60" s="35">
        <v>8372168</v>
      </c>
      <c r="E60" s="36">
        <v>7929812</v>
      </c>
      <c r="F60" s="48">
        <v>9375455</v>
      </c>
      <c r="G60" s="35">
        <v>9162728</v>
      </c>
      <c r="H60" s="52">
        <v>9162728</v>
      </c>
      <c r="I60" s="38">
        <v>8090415</v>
      </c>
      <c r="J60" s="37">
        <v>9067609</v>
      </c>
      <c r="K60" s="35">
        <v>9465869</v>
      </c>
      <c r="L60" s="36">
        <v>8971896</v>
      </c>
    </row>
    <row r="61" spans="1:12" x14ac:dyDescent="0.25">
      <c r="A61" s="34" t="s">
        <v>59</v>
      </c>
      <c r="B61" s="20" t="s">
        <v>19</v>
      </c>
      <c r="C61" s="35">
        <v>14376165</v>
      </c>
      <c r="D61" s="35">
        <v>16251981</v>
      </c>
      <c r="E61" s="36">
        <v>15257935</v>
      </c>
      <c r="F61" s="48">
        <v>10210375</v>
      </c>
      <c r="G61" s="35">
        <v>10120956</v>
      </c>
      <c r="H61" s="52">
        <v>10120956</v>
      </c>
      <c r="I61" s="38">
        <v>11491245</v>
      </c>
      <c r="J61" s="37">
        <v>10120899</v>
      </c>
      <c r="K61" s="35">
        <v>10585861</v>
      </c>
      <c r="L61" s="36">
        <v>11061930</v>
      </c>
    </row>
    <row r="62" spans="1:12" x14ac:dyDescent="0.25">
      <c r="A62" s="34" t="s">
        <v>60</v>
      </c>
      <c r="B62" s="20" t="s">
        <v>19</v>
      </c>
      <c r="C62" s="35">
        <v>7029616</v>
      </c>
      <c r="D62" s="35">
        <v>9011176</v>
      </c>
      <c r="E62" s="36">
        <v>12224001</v>
      </c>
      <c r="F62" s="48">
        <v>1313012</v>
      </c>
      <c r="G62" s="35">
        <v>1282433</v>
      </c>
      <c r="H62" s="52">
        <v>1282433</v>
      </c>
      <c r="I62" s="38">
        <v>1003723</v>
      </c>
      <c r="J62" s="37">
        <v>1519593</v>
      </c>
      <c r="K62" s="35">
        <v>1589495</v>
      </c>
      <c r="L62" s="36">
        <v>1661019</v>
      </c>
    </row>
    <row r="63" spans="1:12" x14ac:dyDescent="0.25">
      <c r="A63" s="34" t="s">
        <v>61</v>
      </c>
      <c r="B63" s="20" t="s">
        <v>19</v>
      </c>
      <c r="C63" s="35">
        <v>3882846</v>
      </c>
      <c r="D63" s="35">
        <v>0</v>
      </c>
      <c r="E63" s="36">
        <v>0</v>
      </c>
      <c r="F63" s="48">
        <v>4814332</v>
      </c>
      <c r="G63" s="35">
        <v>4814332</v>
      </c>
      <c r="H63" s="52">
        <v>4814332</v>
      </c>
      <c r="I63" s="38">
        <v>5638362</v>
      </c>
      <c r="J63" s="37">
        <v>4814332</v>
      </c>
      <c r="K63" s="35">
        <v>5035791</v>
      </c>
      <c r="L63" s="36">
        <v>5262402</v>
      </c>
    </row>
    <row r="64" spans="1:12" x14ac:dyDescent="0.25">
      <c r="A64" s="34" t="s">
        <v>62</v>
      </c>
      <c r="B64" s="20" t="s">
        <v>63</v>
      </c>
      <c r="C64" s="35">
        <v>3533155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4224410</v>
      </c>
      <c r="K67" s="35">
        <v>4448688</v>
      </c>
      <c r="L67" s="36">
        <v>4942987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546539695</v>
      </c>
      <c r="D69" s="41">
        <f t="shared" ref="D69:L69" si="5">SUM(D53:D68)</f>
        <v>664911856</v>
      </c>
      <c r="E69" s="42">
        <f t="shared" si="5"/>
        <v>677070796</v>
      </c>
      <c r="F69" s="43">
        <f t="shared" si="5"/>
        <v>724535813</v>
      </c>
      <c r="G69" s="41">
        <f t="shared" si="5"/>
        <v>708365777</v>
      </c>
      <c r="H69" s="42">
        <f t="shared" si="5"/>
        <v>708365777</v>
      </c>
      <c r="I69" s="44">
        <f t="shared" si="5"/>
        <v>664067270</v>
      </c>
      <c r="J69" s="45">
        <f t="shared" si="5"/>
        <v>721545772</v>
      </c>
      <c r="K69" s="41">
        <f t="shared" si="5"/>
        <v>748582247</v>
      </c>
      <c r="L69" s="42">
        <f t="shared" si="5"/>
        <v>781516515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546539695</v>
      </c>
      <c r="D71" s="41">
        <f t="shared" ref="D71:L71" si="6">D69+D70</f>
        <v>664911856</v>
      </c>
      <c r="E71" s="42">
        <f t="shared" si="6"/>
        <v>677070796</v>
      </c>
      <c r="F71" s="43">
        <f t="shared" si="6"/>
        <v>724535813</v>
      </c>
      <c r="G71" s="41">
        <f t="shared" si="6"/>
        <v>708365777</v>
      </c>
      <c r="H71" s="42">
        <f t="shared" si="6"/>
        <v>708365777</v>
      </c>
      <c r="I71" s="44">
        <f t="shared" si="6"/>
        <v>664067270</v>
      </c>
      <c r="J71" s="45">
        <f t="shared" si="6"/>
        <v>721545772</v>
      </c>
      <c r="K71" s="41">
        <f t="shared" si="6"/>
        <v>748582247</v>
      </c>
      <c r="L71" s="42">
        <f t="shared" si="6"/>
        <v>781516515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351084292</v>
      </c>
      <c r="D79" s="35">
        <v>348515999</v>
      </c>
      <c r="E79" s="36">
        <v>347251546</v>
      </c>
      <c r="F79" s="48">
        <v>378882688</v>
      </c>
      <c r="G79" s="35">
        <v>378882688</v>
      </c>
      <c r="H79" s="52">
        <v>378882688</v>
      </c>
      <c r="I79" s="38">
        <v>371833159</v>
      </c>
      <c r="J79" s="37">
        <v>352478311</v>
      </c>
      <c r="K79" s="35">
        <v>370760918</v>
      </c>
      <c r="L79" s="36">
        <v>389561103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301502</v>
      </c>
      <c r="E80" s="36">
        <v>282265</v>
      </c>
      <c r="F80" s="48">
        <v>255918</v>
      </c>
      <c r="G80" s="35">
        <v>255918</v>
      </c>
      <c r="H80" s="52">
        <v>255918</v>
      </c>
      <c r="I80" s="38">
        <v>97944</v>
      </c>
      <c r="J80" s="37">
        <v>238083</v>
      </c>
      <c r="K80" s="35">
        <v>250432</v>
      </c>
      <c r="L80" s="36">
        <v>170761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351084292</v>
      </c>
      <c r="D83" s="41">
        <f t="shared" ref="D83:L83" si="7">SUM(D79:D81)</f>
        <v>348817501</v>
      </c>
      <c r="E83" s="42">
        <f t="shared" si="7"/>
        <v>347533811</v>
      </c>
      <c r="F83" s="43">
        <f t="shared" si="7"/>
        <v>379138606</v>
      </c>
      <c r="G83" s="41">
        <f t="shared" si="7"/>
        <v>379138606</v>
      </c>
      <c r="H83" s="42">
        <f t="shared" si="7"/>
        <v>379138606</v>
      </c>
      <c r="I83" s="44">
        <f t="shared" si="7"/>
        <v>371931103</v>
      </c>
      <c r="J83" s="45">
        <f t="shared" si="7"/>
        <v>352716394</v>
      </c>
      <c r="K83" s="41">
        <f t="shared" si="7"/>
        <v>371011350</v>
      </c>
      <c r="L83" s="42">
        <f t="shared" si="7"/>
        <v>389731864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436880517</v>
      </c>
      <c r="D86" s="35">
        <v>518830790</v>
      </c>
      <c r="E86" s="36">
        <v>527905437</v>
      </c>
      <c r="F86" s="48">
        <v>660932502</v>
      </c>
      <c r="G86" s="35">
        <v>654132502</v>
      </c>
      <c r="H86" s="52">
        <v>654132502</v>
      </c>
      <c r="I86" s="38">
        <v>558989357</v>
      </c>
      <c r="J86" s="37">
        <v>700497295</v>
      </c>
      <c r="K86" s="35">
        <v>716079417</v>
      </c>
      <c r="L86" s="36">
        <v>823491329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436880517</v>
      </c>
      <c r="D88" s="41">
        <f t="shared" ref="D88:L88" si="8">SUM(D86:D87)</f>
        <v>518830790</v>
      </c>
      <c r="E88" s="42">
        <f t="shared" si="8"/>
        <v>527905437</v>
      </c>
      <c r="F88" s="43">
        <f t="shared" si="8"/>
        <v>660932502</v>
      </c>
      <c r="G88" s="41">
        <f t="shared" si="8"/>
        <v>654132502</v>
      </c>
      <c r="H88" s="42">
        <f t="shared" si="8"/>
        <v>654132502</v>
      </c>
      <c r="I88" s="44">
        <f t="shared" si="8"/>
        <v>558989357</v>
      </c>
      <c r="J88" s="45">
        <f t="shared" si="8"/>
        <v>700497295</v>
      </c>
      <c r="K88" s="41">
        <f t="shared" si="8"/>
        <v>716079417</v>
      </c>
      <c r="L88" s="42">
        <f t="shared" si="8"/>
        <v>823491329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134283035</v>
      </c>
      <c r="D96" s="35">
        <v>129688857</v>
      </c>
      <c r="E96" s="36">
        <v>151159914</v>
      </c>
      <c r="F96" s="48">
        <v>88010465</v>
      </c>
      <c r="G96" s="35">
        <v>137591451</v>
      </c>
      <c r="H96" s="52">
        <v>137591451</v>
      </c>
      <c r="I96" s="38">
        <v>167511803</v>
      </c>
      <c r="J96" s="37">
        <v>141364360</v>
      </c>
      <c r="K96" s="35">
        <v>130020708</v>
      </c>
      <c r="L96" s="36">
        <v>139798150</v>
      </c>
    </row>
    <row r="97" spans="1:12" x14ac:dyDescent="0.25">
      <c r="A97" s="55" t="s">
        <v>87</v>
      </c>
      <c r="B97" s="20" t="s">
        <v>19</v>
      </c>
      <c r="C97" s="35">
        <v>78313148</v>
      </c>
      <c r="D97" s="35">
        <v>63874904</v>
      </c>
      <c r="E97" s="36">
        <v>50425964</v>
      </c>
      <c r="F97" s="48">
        <v>73555210</v>
      </c>
      <c r="G97" s="35">
        <v>79983892</v>
      </c>
      <c r="H97" s="52">
        <v>79983892</v>
      </c>
      <c r="I97" s="38">
        <v>63804328</v>
      </c>
      <c r="J97" s="37">
        <v>33708936</v>
      </c>
      <c r="K97" s="35">
        <v>36465549</v>
      </c>
      <c r="L97" s="36">
        <v>19308107</v>
      </c>
    </row>
    <row r="98" spans="1:12" x14ac:dyDescent="0.25">
      <c r="A98" s="55" t="s">
        <v>88</v>
      </c>
      <c r="B98" s="20" t="s">
        <v>19</v>
      </c>
      <c r="C98" s="35">
        <v>66689837</v>
      </c>
      <c r="D98" s="35">
        <v>68417867</v>
      </c>
      <c r="E98" s="36">
        <v>83808408</v>
      </c>
      <c r="F98" s="48">
        <v>46150363</v>
      </c>
      <c r="G98" s="35">
        <v>49580096</v>
      </c>
      <c r="H98" s="52">
        <v>49580096</v>
      </c>
      <c r="I98" s="38">
        <v>48820541</v>
      </c>
      <c r="J98" s="37">
        <v>27038523</v>
      </c>
      <c r="K98" s="35">
        <v>41817643</v>
      </c>
      <c r="L98" s="36">
        <v>43879306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279286020</v>
      </c>
      <c r="D127" s="41">
        <f t="shared" ref="D127:L127" si="10">SUM(D96:D98)</f>
        <v>261981628</v>
      </c>
      <c r="E127" s="42">
        <f t="shared" si="10"/>
        <v>285394286</v>
      </c>
      <c r="F127" s="43">
        <f t="shared" si="10"/>
        <v>207716038</v>
      </c>
      <c r="G127" s="41">
        <f t="shared" si="10"/>
        <v>267155439</v>
      </c>
      <c r="H127" s="42">
        <f t="shared" si="10"/>
        <v>267155439</v>
      </c>
      <c r="I127" s="44">
        <f t="shared" si="10"/>
        <v>280136672</v>
      </c>
      <c r="J127" s="45">
        <f t="shared" si="10"/>
        <v>202111819</v>
      </c>
      <c r="K127" s="41">
        <f t="shared" si="10"/>
        <v>208303900</v>
      </c>
      <c r="L127" s="42">
        <f t="shared" si="10"/>
        <v>202985563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2211536</v>
      </c>
      <c r="F130" s="48">
        <v>2500000</v>
      </c>
      <c r="G130" s="35">
        <v>2500000</v>
      </c>
      <c r="H130" s="52">
        <v>2500000</v>
      </c>
      <c r="I130" s="38">
        <v>2451357</v>
      </c>
      <c r="J130" s="37">
        <v>2500000</v>
      </c>
      <c r="K130" s="35">
        <v>2615000</v>
      </c>
      <c r="L130" s="36">
        <v>2732675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758139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6084200</v>
      </c>
      <c r="K133" s="35">
        <v>6364073</v>
      </c>
      <c r="L133" s="36">
        <v>6650456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144389521</v>
      </c>
      <c r="D136" s="35">
        <v>142101154</v>
      </c>
      <c r="E136" s="36">
        <v>161760002</v>
      </c>
      <c r="F136" s="48">
        <v>131806808</v>
      </c>
      <c r="G136" s="35">
        <v>153113661</v>
      </c>
      <c r="H136" s="52">
        <v>153113661</v>
      </c>
      <c r="I136" s="38">
        <v>117061944</v>
      </c>
      <c r="J136" s="37">
        <v>141787423</v>
      </c>
      <c r="K136" s="35">
        <v>154637036</v>
      </c>
      <c r="L136" s="36">
        <v>160106940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144389521</v>
      </c>
      <c r="D157" s="66">
        <f t="shared" ref="D157:L157" si="11">+D130+D131+D133+D136</f>
        <v>142859293</v>
      </c>
      <c r="E157" s="67">
        <f t="shared" si="11"/>
        <v>163971538</v>
      </c>
      <c r="F157" s="68">
        <f t="shared" si="11"/>
        <v>134306808</v>
      </c>
      <c r="G157" s="66">
        <f t="shared" si="11"/>
        <v>155613661</v>
      </c>
      <c r="H157" s="67">
        <f t="shared" si="11"/>
        <v>155613661</v>
      </c>
      <c r="I157" s="69">
        <f t="shared" si="11"/>
        <v>119513301</v>
      </c>
      <c r="J157" s="70">
        <f t="shared" si="11"/>
        <v>150371623</v>
      </c>
      <c r="K157" s="66">
        <f t="shared" si="11"/>
        <v>163616109</v>
      </c>
      <c r="L157" s="67">
        <f t="shared" si="11"/>
        <v>169490071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14000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321105</v>
      </c>
      <c r="D162" s="35">
        <v>96053194</v>
      </c>
      <c r="E162" s="36">
        <v>68976904</v>
      </c>
      <c r="F162" s="48">
        <v>34691606</v>
      </c>
      <c r="G162" s="35">
        <v>35126103</v>
      </c>
      <c r="H162" s="52">
        <v>35126103</v>
      </c>
      <c r="I162" s="38">
        <v>33606479</v>
      </c>
      <c r="J162" s="37">
        <v>28122894</v>
      </c>
      <c r="K162" s="35">
        <v>43307907</v>
      </c>
      <c r="L162" s="36">
        <v>45593383</v>
      </c>
    </row>
    <row r="163" spans="1:12" x14ac:dyDescent="0.25">
      <c r="A163" s="34" t="s">
        <v>100</v>
      </c>
      <c r="B163" s="20" t="s">
        <v>19</v>
      </c>
      <c r="C163" s="35">
        <v>6233794</v>
      </c>
      <c r="D163" s="35">
        <v>7566891</v>
      </c>
      <c r="E163" s="36">
        <v>0</v>
      </c>
      <c r="F163" s="48">
        <v>9800000</v>
      </c>
      <c r="G163" s="35">
        <v>9555000</v>
      </c>
      <c r="H163" s="52">
        <v>9555000</v>
      </c>
      <c r="I163" s="38">
        <v>7878358</v>
      </c>
      <c r="J163" s="37">
        <v>5011597</v>
      </c>
      <c r="K163" s="35">
        <v>9673816</v>
      </c>
      <c r="L163" s="36">
        <v>10109137</v>
      </c>
    </row>
    <row r="164" spans="1:12" x14ac:dyDescent="0.25">
      <c r="A164" s="64" t="s">
        <v>101</v>
      </c>
      <c r="B164" s="65" t="s">
        <v>102</v>
      </c>
      <c r="C164" s="80">
        <f>SUM(C160:C163)</f>
        <v>6554899</v>
      </c>
      <c r="D164" s="81">
        <f t="shared" ref="D164:L164" si="12">SUM(D160:D163)</f>
        <v>103620085</v>
      </c>
      <c r="E164" s="82">
        <f t="shared" si="12"/>
        <v>68976904</v>
      </c>
      <c r="F164" s="80">
        <f t="shared" si="12"/>
        <v>44491606</v>
      </c>
      <c r="G164" s="81">
        <f t="shared" si="12"/>
        <v>44681103</v>
      </c>
      <c r="H164" s="82">
        <f t="shared" si="12"/>
        <v>44681103</v>
      </c>
      <c r="I164" s="83">
        <f t="shared" si="12"/>
        <v>41484837</v>
      </c>
      <c r="J164" s="84">
        <f t="shared" si="12"/>
        <v>33148491</v>
      </c>
      <c r="K164" s="81">
        <f t="shared" si="12"/>
        <v>52981723</v>
      </c>
      <c r="L164" s="82">
        <f t="shared" si="12"/>
        <v>55702520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122454538</v>
      </c>
      <c r="D167" s="35">
        <v>130919353</v>
      </c>
      <c r="E167" s="36">
        <v>159706990</v>
      </c>
      <c r="F167" s="48">
        <v>155540970</v>
      </c>
      <c r="G167" s="35">
        <v>155540970</v>
      </c>
      <c r="H167" s="52">
        <v>155540970</v>
      </c>
      <c r="I167" s="38">
        <v>159399888</v>
      </c>
      <c r="J167" s="37">
        <v>128921101</v>
      </c>
      <c r="K167" s="35">
        <v>177972995</v>
      </c>
      <c r="L167" s="36">
        <v>185981780</v>
      </c>
    </row>
    <row r="168" spans="1:12" x14ac:dyDescent="0.25">
      <c r="A168" s="34" t="s">
        <v>105</v>
      </c>
      <c r="B168" s="20" t="s">
        <v>19</v>
      </c>
      <c r="C168" s="35">
        <v>5163050</v>
      </c>
      <c r="D168" s="35">
        <v>5898849</v>
      </c>
      <c r="E168" s="36">
        <v>6460961</v>
      </c>
      <c r="F168" s="48">
        <v>4312664</v>
      </c>
      <c r="G168" s="35">
        <v>12703206</v>
      </c>
      <c r="H168" s="52">
        <v>12703206</v>
      </c>
      <c r="I168" s="38">
        <v>6940766</v>
      </c>
      <c r="J168" s="37">
        <v>9345499</v>
      </c>
      <c r="K168" s="35">
        <v>14867848</v>
      </c>
      <c r="L168" s="36">
        <v>14567781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127617588</v>
      </c>
      <c r="D169" s="81">
        <f t="shared" si="13"/>
        <v>136818202</v>
      </c>
      <c r="E169" s="82">
        <f t="shared" si="13"/>
        <v>166167951</v>
      </c>
      <c r="F169" s="80">
        <f t="shared" si="13"/>
        <v>159853634</v>
      </c>
      <c r="G169" s="81">
        <f t="shared" si="13"/>
        <v>168244176</v>
      </c>
      <c r="H169" s="82">
        <f t="shared" si="13"/>
        <v>168244176</v>
      </c>
      <c r="I169" s="83">
        <f t="shared" si="13"/>
        <v>166340654</v>
      </c>
      <c r="J169" s="84">
        <f t="shared" si="13"/>
        <v>138266600</v>
      </c>
      <c r="K169" s="81">
        <f t="shared" si="13"/>
        <v>192840843</v>
      </c>
      <c r="L169" s="82">
        <f t="shared" si="13"/>
        <v>200549561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23837693</v>
      </c>
      <c r="D8" s="35">
        <v>24769738</v>
      </c>
      <c r="E8" s="36">
        <v>27694835</v>
      </c>
      <c r="F8" s="37">
        <v>56408243</v>
      </c>
      <c r="G8" s="35">
        <v>56408243</v>
      </c>
      <c r="H8" s="36">
        <v>56408243</v>
      </c>
      <c r="I8" s="38">
        <v>41008862</v>
      </c>
      <c r="J8" s="37">
        <v>52863225</v>
      </c>
      <c r="K8" s="35">
        <v>55556894</v>
      </c>
      <c r="L8" s="36">
        <v>58112511</v>
      </c>
    </row>
    <row r="9" spans="1:12" ht="22.5" customHeight="1" x14ac:dyDescent="0.25">
      <c r="A9" s="39" t="s">
        <v>24</v>
      </c>
      <c r="B9" s="20" t="s">
        <v>19</v>
      </c>
      <c r="C9" s="35">
        <v>-2050925</v>
      </c>
      <c r="D9" s="35">
        <v>-2134310</v>
      </c>
      <c r="E9" s="36">
        <v>-2223710</v>
      </c>
      <c r="F9" s="37">
        <v>-11063485</v>
      </c>
      <c r="G9" s="35">
        <v>-11063485</v>
      </c>
      <c r="H9" s="36">
        <v>-11063485</v>
      </c>
      <c r="I9" s="38">
        <v>-3600518</v>
      </c>
      <c r="J9" s="37">
        <v>-5296575</v>
      </c>
      <c r="K9" s="35">
        <v>-5540217</v>
      </c>
      <c r="L9" s="36">
        <v>-5795067</v>
      </c>
    </row>
    <row r="10" spans="1:12" x14ac:dyDescent="0.25">
      <c r="A10" s="40" t="s">
        <v>25</v>
      </c>
      <c r="B10" s="20" t="s">
        <v>19</v>
      </c>
      <c r="C10" s="41">
        <f>C8+C9</f>
        <v>21786768</v>
      </c>
      <c r="D10" s="41">
        <f t="shared" ref="D10:L10" si="0">D8+D9</f>
        <v>22635428</v>
      </c>
      <c r="E10" s="42">
        <f t="shared" si="0"/>
        <v>25471125</v>
      </c>
      <c r="F10" s="43">
        <f t="shared" si="0"/>
        <v>45344758</v>
      </c>
      <c r="G10" s="41">
        <f t="shared" si="0"/>
        <v>45344758</v>
      </c>
      <c r="H10" s="42">
        <f t="shared" si="0"/>
        <v>45344758</v>
      </c>
      <c r="I10" s="44">
        <f t="shared" si="0"/>
        <v>37408344</v>
      </c>
      <c r="J10" s="45">
        <f t="shared" si="0"/>
        <v>47566650</v>
      </c>
      <c r="K10" s="41">
        <f t="shared" si="0"/>
        <v>50016677</v>
      </c>
      <c r="L10" s="42">
        <f t="shared" si="0"/>
        <v>52317444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14098060</v>
      </c>
      <c r="D14" s="35">
        <v>15744933</v>
      </c>
      <c r="E14" s="36">
        <v>14138909</v>
      </c>
      <c r="F14" s="37">
        <v>19226671</v>
      </c>
      <c r="G14" s="35">
        <v>19226440</v>
      </c>
      <c r="H14" s="36">
        <v>19226440</v>
      </c>
      <c r="I14" s="38">
        <v>16950649</v>
      </c>
      <c r="J14" s="37">
        <v>21195868</v>
      </c>
      <c r="K14" s="35">
        <v>22170878</v>
      </c>
      <c r="L14" s="36">
        <v>23190737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14098060</v>
      </c>
      <c r="D17" s="41">
        <f t="shared" ref="D17:L17" si="1">D14+D15+D16</f>
        <v>15744933</v>
      </c>
      <c r="E17" s="42">
        <f t="shared" si="1"/>
        <v>14138909</v>
      </c>
      <c r="F17" s="43">
        <f t="shared" si="1"/>
        <v>19226671</v>
      </c>
      <c r="G17" s="41">
        <f t="shared" si="1"/>
        <v>19226440</v>
      </c>
      <c r="H17" s="42">
        <f t="shared" si="1"/>
        <v>19226440</v>
      </c>
      <c r="I17" s="44">
        <f t="shared" si="1"/>
        <v>16950649</v>
      </c>
      <c r="J17" s="45">
        <f t="shared" si="1"/>
        <v>21195868</v>
      </c>
      <c r="K17" s="41">
        <f t="shared" si="1"/>
        <v>22170878</v>
      </c>
      <c r="L17" s="42">
        <f t="shared" si="1"/>
        <v>23190737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1759900</v>
      </c>
      <c r="D32" s="35">
        <v>1831066</v>
      </c>
      <c r="E32" s="36">
        <v>1916869</v>
      </c>
      <c r="F32" s="48">
        <v>2550463</v>
      </c>
      <c r="G32" s="35">
        <v>2535391</v>
      </c>
      <c r="H32" s="52">
        <v>2535391</v>
      </c>
      <c r="I32" s="38">
        <v>2004946</v>
      </c>
      <c r="J32" s="37">
        <v>2229425</v>
      </c>
      <c r="K32" s="35">
        <v>2331979</v>
      </c>
      <c r="L32" s="36">
        <v>2439250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-116323</v>
      </c>
      <c r="G34" s="35">
        <v>-101150</v>
      </c>
      <c r="H34" s="52">
        <v>-101150</v>
      </c>
      <c r="I34" s="38">
        <v>0</v>
      </c>
      <c r="J34" s="37">
        <v>-124831</v>
      </c>
      <c r="K34" s="35">
        <v>-130573</v>
      </c>
      <c r="L34" s="36">
        <v>-136580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1759900</v>
      </c>
      <c r="D36" s="41">
        <f t="shared" ref="D36:L36" si="4">D32+D33+D34+D35</f>
        <v>1831066</v>
      </c>
      <c r="E36" s="42">
        <f t="shared" si="4"/>
        <v>1916869</v>
      </c>
      <c r="F36" s="43">
        <f t="shared" si="4"/>
        <v>2434140</v>
      </c>
      <c r="G36" s="41">
        <f t="shared" si="4"/>
        <v>2434241</v>
      </c>
      <c r="H36" s="42">
        <f t="shared" si="4"/>
        <v>2434241</v>
      </c>
      <c r="I36" s="44">
        <f t="shared" si="4"/>
        <v>2004946</v>
      </c>
      <c r="J36" s="45">
        <f t="shared" si="4"/>
        <v>2104594</v>
      </c>
      <c r="K36" s="41">
        <f t="shared" si="4"/>
        <v>2201406</v>
      </c>
      <c r="L36" s="42">
        <f t="shared" si="4"/>
        <v>2302670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28333851</v>
      </c>
      <c r="D53" s="35">
        <v>29113324</v>
      </c>
      <c r="E53" s="36">
        <v>34001778</v>
      </c>
      <c r="F53" s="48">
        <v>36810009</v>
      </c>
      <c r="G53" s="35">
        <v>38388543</v>
      </c>
      <c r="H53" s="52">
        <v>38388543</v>
      </c>
      <c r="I53" s="38">
        <v>37141979</v>
      </c>
      <c r="J53" s="37">
        <v>38522886</v>
      </c>
      <c r="K53" s="35">
        <v>39004199</v>
      </c>
      <c r="L53" s="36">
        <v>40803014</v>
      </c>
    </row>
    <row r="54" spans="1:12" x14ac:dyDescent="0.25">
      <c r="A54" s="34" t="s">
        <v>52</v>
      </c>
      <c r="B54" s="20" t="s">
        <v>19</v>
      </c>
      <c r="C54" s="35">
        <v>3304423</v>
      </c>
      <c r="D54" s="35">
        <v>3314111</v>
      </c>
      <c r="E54" s="36">
        <v>4451509</v>
      </c>
      <c r="F54" s="48">
        <v>3164109</v>
      </c>
      <c r="G54" s="35">
        <v>4628279</v>
      </c>
      <c r="H54" s="52">
        <v>4628279</v>
      </c>
      <c r="I54" s="38">
        <v>5179198</v>
      </c>
      <c r="J54" s="37">
        <v>5474581</v>
      </c>
      <c r="K54" s="35">
        <v>5726037</v>
      </c>
      <c r="L54" s="36">
        <v>5784981</v>
      </c>
    </row>
    <row r="55" spans="1:12" x14ac:dyDescent="0.25">
      <c r="A55" s="34" t="s">
        <v>53</v>
      </c>
      <c r="B55" s="20" t="s">
        <v>19</v>
      </c>
      <c r="C55" s="35">
        <v>656189</v>
      </c>
      <c r="D55" s="35">
        <v>680836</v>
      </c>
      <c r="E55" s="36">
        <v>864787</v>
      </c>
      <c r="F55" s="48">
        <v>1567606</v>
      </c>
      <c r="G55" s="35">
        <v>1518721</v>
      </c>
      <c r="H55" s="52">
        <v>1518721</v>
      </c>
      <c r="I55" s="38">
        <v>1153022</v>
      </c>
      <c r="J55" s="37">
        <v>1396305</v>
      </c>
      <c r="K55" s="35">
        <v>1460533</v>
      </c>
      <c r="L55" s="36">
        <v>1527716</v>
      </c>
    </row>
    <row r="56" spans="1:12" x14ac:dyDescent="0.25">
      <c r="A56" s="34" t="s">
        <v>54</v>
      </c>
      <c r="B56" s="20" t="s">
        <v>19</v>
      </c>
      <c r="C56" s="35">
        <v>676733</v>
      </c>
      <c r="D56" s="35">
        <v>651417</v>
      </c>
      <c r="E56" s="36">
        <v>586462</v>
      </c>
      <c r="F56" s="48">
        <v>390000</v>
      </c>
      <c r="G56" s="35">
        <v>644000</v>
      </c>
      <c r="H56" s="52">
        <v>644000</v>
      </c>
      <c r="I56" s="38">
        <v>604771</v>
      </c>
      <c r="J56" s="37">
        <v>577692</v>
      </c>
      <c r="K56" s="35">
        <v>604266</v>
      </c>
      <c r="L56" s="36">
        <v>632219</v>
      </c>
    </row>
    <row r="57" spans="1:12" x14ac:dyDescent="0.25">
      <c r="A57" s="34" t="s">
        <v>55</v>
      </c>
      <c r="B57" s="20" t="s">
        <v>19</v>
      </c>
      <c r="C57" s="35">
        <v>1802036</v>
      </c>
      <c r="D57" s="35">
        <v>2094455</v>
      </c>
      <c r="E57" s="36">
        <v>2424971</v>
      </c>
      <c r="F57" s="48">
        <v>2849034</v>
      </c>
      <c r="G57" s="35">
        <v>2441045</v>
      </c>
      <c r="H57" s="52">
        <v>2441045</v>
      </c>
      <c r="I57" s="38">
        <v>2508217</v>
      </c>
      <c r="J57" s="37">
        <v>3049177</v>
      </c>
      <c r="K57" s="35">
        <v>3189438</v>
      </c>
      <c r="L57" s="36">
        <v>3336316</v>
      </c>
    </row>
    <row r="58" spans="1:12" x14ac:dyDescent="0.25">
      <c r="A58" s="34" t="s">
        <v>56</v>
      </c>
      <c r="B58" s="20" t="s">
        <v>19</v>
      </c>
      <c r="C58" s="35">
        <v>288000</v>
      </c>
      <c r="D58" s="35">
        <v>285351</v>
      </c>
      <c r="E58" s="36">
        <v>432000</v>
      </c>
      <c r="F58" s="48">
        <v>444000</v>
      </c>
      <c r="G58" s="35">
        <v>832071</v>
      </c>
      <c r="H58" s="52">
        <v>832071</v>
      </c>
      <c r="I58" s="38">
        <v>844068</v>
      </c>
      <c r="J58" s="37">
        <v>796071</v>
      </c>
      <c r="K58" s="35">
        <v>832686</v>
      </c>
      <c r="L58" s="36">
        <v>870994</v>
      </c>
    </row>
    <row r="59" spans="1:12" x14ac:dyDescent="0.25">
      <c r="A59" s="34" t="s">
        <v>57</v>
      </c>
      <c r="B59" s="20" t="s">
        <v>19</v>
      </c>
      <c r="C59" s="35">
        <v>229100</v>
      </c>
      <c r="D59" s="35">
        <v>201821</v>
      </c>
      <c r="E59" s="36">
        <v>225800</v>
      </c>
      <c r="F59" s="48">
        <v>194824</v>
      </c>
      <c r="G59" s="35">
        <v>242944</v>
      </c>
      <c r="H59" s="52">
        <v>242944</v>
      </c>
      <c r="I59" s="38">
        <v>226100</v>
      </c>
      <c r="J59" s="37">
        <v>192316</v>
      </c>
      <c r="K59" s="35">
        <v>287163</v>
      </c>
      <c r="L59" s="36">
        <v>210418</v>
      </c>
    </row>
    <row r="60" spans="1:12" x14ac:dyDescent="0.25">
      <c r="A60" s="34" t="s">
        <v>58</v>
      </c>
      <c r="B60" s="20" t="s">
        <v>19</v>
      </c>
      <c r="C60" s="35">
        <v>242090</v>
      </c>
      <c r="D60" s="35">
        <v>199047</v>
      </c>
      <c r="E60" s="36">
        <v>220563</v>
      </c>
      <c r="F60" s="48">
        <v>278676</v>
      </c>
      <c r="G60" s="35">
        <v>337576</v>
      </c>
      <c r="H60" s="52">
        <v>337576</v>
      </c>
      <c r="I60" s="38">
        <v>235645</v>
      </c>
      <c r="J60" s="37">
        <v>152908</v>
      </c>
      <c r="K60" s="35">
        <v>159943</v>
      </c>
      <c r="L60" s="36">
        <v>167297</v>
      </c>
    </row>
    <row r="61" spans="1:12" x14ac:dyDescent="0.25">
      <c r="A61" s="34" t="s">
        <v>59</v>
      </c>
      <c r="B61" s="20" t="s">
        <v>19</v>
      </c>
      <c r="C61" s="35">
        <v>1816255</v>
      </c>
      <c r="D61" s="35">
        <v>2139603</v>
      </c>
      <c r="E61" s="36">
        <v>2696749</v>
      </c>
      <c r="F61" s="48">
        <v>1706899</v>
      </c>
      <c r="G61" s="35">
        <v>2637594</v>
      </c>
      <c r="H61" s="52">
        <v>2637594</v>
      </c>
      <c r="I61" s="38">
        <v>2626163</v>
      </c>
      <c r="J61" s="37">
        <v>1603366</v>
      </c>
      <c r="K61" s="35">
        <v>1677104</v>
      </c>
      <c r="L61" s="36">
        <v>1684436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737500</v>
      </c>
      <c r="D64" s="35">
        <v>-193700</v>
      </c>
      <c r="E64" s="36">
        <v>481000</v>
      </c>
      <c r="F64" s="48">
        <v>323929</v>
      </c>
      <c r="G64" s="35">
        <v>323929</v>
      </c>
      <c r="H64" s="52">
        <v>323929</v>
      </c>
      <c r="I64" s="38">
        <v>7150</v>
      </c>
      <c r="J64" s="37">
        <v>324547</v>
      </c>
      <c r="K64" s="35">
        <v>339476</v>
      </c>
      <c r="L64" s="36">
        <v>355092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123906</v>
      </c>
      <c r="D67" s="35">
        <v>107195</v>
      </c>
      <c r="E67" s="36">
        <v>77631</v>
      </c>
      <c r="F67" s="48">
        <v>150000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38210083</v>
      </c>
      <c r="D69" s="41">
        <f t="shared" ref="D69:L69" si="5">SUM(D53:D68)</f>
        <v>38593460</v>
      </c>
      <c r="E69" s="42">
        <f t="shared" si="5"/>
        <v>46463250</v>
      </c>
      <c r="F69" s="43">
        <f t="shared" si="5"/>
        <v>47879086</v>
      </c>
      <c r="G69" s="41">
        <f t="shared" si="5"/>
        <v>51994702</v>
      </c>
      <c r="H69" s="42">
        <f t="shared" si="5"/>
        <v>51994702</v>
      </c>
      <c r="I69" s="44">
        <f t="shared" si="5"/>
        <v>50526313</v>
      </c>
      <c r="J69" s="45">
        <f t="shared" si="5"/>
        <v>52089849</v>
      </c>
      <c r="K69" s="41">
        <f t="shared" si="5"/>
        <v>53280845</v>
      </c>
      <c r="L69" s="42">
        <f t="shared" si="5"/>
        <v>55372483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38210083</v>
      </c>
      <c r="D71" s="41">
        <f t="shared" ref="D71:L71" si="6">D69+D70</f>
        <v>38593460</v>
      </c>
      <c r="E71" s="42">
        <f t="shared" si="6"/>
        <v>46463250</v>
      </c>
      <c r="F71" s="43">
        <f t="shared" si="6"/>
        <v>47879086</v>
      </c>
      <c r="G71" s="41">
        <f t="shared" si="6"/>
        <v>51994702</v>
      </c>
      <c r="H71" s="42">
        <f t="shared" si="6"/>
        <v>51994702</v>
      </c>
      <c r="I71" s="44">
        <f t="shared" si="6"/>
        <v>50526313</v>
      </c>
      <c r="J71" s="45">
        <f t="shared" si="6"/>
        <v>52089849</v>
      </c>
      <c r="K71" s="41">
        <f t="shared" si="6"/>
        <v>53280845</v>
      </c>
      <c r="L71" s="42">
        <f t="shared" si="6"/>
        <v>55372483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9434480</v>
      </c>
      <c r="D79" s="35">
        <v>9405883</v>
      </c>
      <c r="E79" s="36">
        <v>11402381</v>
      </c>
      <c r="F79" s="48">
        <v>9864329</v>
      </c>
      <c r="G79" s="35">
        <v>9864329</v>
      </c>
      <c r="H79" s="52">
        <v>9864329</v>
      </c>
      <c r="I79" s="38">
        <v>6487273</v>
      </c>
      <c r="J79" s="37">
        <v>9297041</v>
      </c>
      <c r="K79" s="35">
        <v>9752949</v>
      </c>
      <c r="L79" s="36">
        <v>10201584</v>
      </c>
    </row>
    <row r="80" spans="1:12" x14ac:dyDescent="0.25">
      <c r="A80" s="34" t="s">
        <v>75</v>
      </c>
      <c r="B80" s="20" t="s">
        <v>19</v>
      </c>
      <c r="C80" s="35">
        <v>223872</v>
      </c>
      <c r="D80" s="35">
        <v>160739</v>
      </c>
      <c r="E80" s="36">
        <v>160739</v>
      </c>
      <c r="F80" s="48">
        <v>0</v>
      </c>
      <c r="G80" s="35">
        <v>0</v>
      </c>
      <c r="H80" s="52">
        <v>0</v>
      </c>
      <c r="I80" s="38">
        <v>26001</v>
      </c>
      <c r="J80" s="37">
        <v>35000</v>
      </c>
      <c r="K80" s="35">
        <v>36610</v>
      </c>
      <c r="L80" s="36">
        <v>38294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9658352</v>
      </c>
      <c r="D83" s="41">
        <f t="shared" ref="D83:L83" si="7">SUM(D79:D81)</f>
        <v>9566622</v>
      </c>
      <c r="E83" s="42">
        <f t="shared" si="7"/>
        <v>11563120</v>
      </c>
      <c r="F83" s="43">
        <f t="shared" si="7"/>
        <v>9864329</v>
      </c>
      <c r="G83" s="41">
        <f t="shared" si="7"/>
        <v>9864329</v>
      </c>
      <c r="H83" s="42">
        <f t="shared" si="7"/>
        <v>9864329</v>
      </c>
      <c r="I83" s="44">
        <f t="shared" si="7"/>
        <v>6513274</v>
      </c>
      <c r="J83" s="45">
        <f t="shared" si="7"/>
        <v>9332041</v>
      </c>
      <c r="K83" s="41">
        <f t="shared" si="7"/>
        <v>9789559</v>
      </c>
      <c r="L83" s="42">
        <f t="shared" si="7"/>
        <v>10239878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14679351</v>
      </c>
      <c r="D86" s="35">
        <v>16733578</v>
      </c>
      <c r="E86" s="36">
        <v>15896269</v>
      </c>
      <c r="F86" s="48">
        <v>20301277</v>
      </c>
      <c r="G86" s="35">
        <v>20248860</v>
      </c>
      <c r="H86" s="52">
        <v>20248860</v>
      </c>
      <c r="I86" s="38">
        <v>19297997</v>
      </c>
      <c r="J86" s="37">
        <v>22883173</v>
      </c>
      <c r="K86" s="35">
        <v>23935799</v>
      </c>
      <c r="L86" s="36">
        <v>25036846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14679351</v>
      </c>
      <c r="D88" s="41">
        <f t="shared" ref="D88:L88" si="8">SUM(D86:D87)</f>
        <v>16733578</v>
      </c>
      <c r="E88" s="42">
        <f t="shared" si="8"/>
        <v>15896269</v>
      </c>
      <c r="F88" s="43">
        <f t="shared" si="8"/>
        <v>20301277</v>
      </c>
      <c r="G88" s="41">
        <f t="shared" si="8"/>
        <v>20248860</v>
      </c>
      <c r="H88" s="42">
        <f t="shared" si="8"/>
        <v>20248860</v>
      </c>
      <c r="I88" s="44">
        <f t="shared" si="8"/>
        <v>19297997</v>
      </c>
      <c r="J88" s="45">
        <f t="shared" si="8"/>
        <v>22883173</v>
      </c>
      <c r="K88" s="41">
        <f t="shared" si="8"/>
        <v>23935799</v>
      </c>
      <c r="L88" s="42">
        <f t="shared" si="8"/>
        <v>25036846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5241199</v>
      </c>
      <c r="D96" s="35">
        <v>5413617</v>
      </c>
      <c r="E96" s="36">
        <v>5930425</v>
      </c>
      <c r="F96" s="48">
        <v>7304000</v>
      </c>
      <c r="G96" s="35">
        <v>6880534</v>
      </c>
      <c r="H96" s="52">
        <v>6880534</v>
      </c>
      <c r="I96" s="38">
        <v>11081823</v>
      </c>
      <c r="J96" s="37">
        <v>7250000</v>
      </c>
      <c r="K96" s="35">
        <v>7301080</v>
      </c>
      <c r="L96" s="36">
        <v>7636931</v>
      </c>
    </row>
    <row r="97" spans="1:12" x14ac:dyDescent="0.25">
      <c r="A97" s="55" t="s">
        <v>87</v>
      </c>
      <c r="B97" s="20" t="s">
        <v>19</v>
      </c>
      <c r="C97" s="35">
        <v>4929835</v>
      </c>
      <c r="D97" s="35">
        <v>4880628</v>
      </c>
      <c r="E97" s="36">
        <v>2853614</v>
      </c>
      <c r="F97" s="48">
        <v>3332348</v>
      </c>
      <c r="G97" s="35">
        <v>2626810</v>
      </c>
      <c r="H97" s="52">
        <v>2626810</v>
      </c>
      <c r="I97" s="38">
        <v>3187889</v>
      </c>
      <c r="J97" s="37">
        <v>2490000</v>
      </c>
      <c r="K97" s="35">
        <v>2290740</v>
      </c>
      <c r="L97" s="36">
        <v>2396113</v>
      </c>
    </row>
    <row r="98" spans="1:12" x14ac:dyDescent="0.25">
      <c r="A98" s="55" t="s">
        <v>88</v>
      </c>
      <c r="B98" s="20" t="s">
        <v>19</v>
      </c>
      <c r="C98" s="35">
        <v>3427111</v>
      </c>
      <c r="D98" s="35">
        <v>2905942</v>
      </c>
      <c r="E98" s="36">
        <v>17895193</v>
      </c>
      <c r="F98" s="48">
        <v>7849051</v>
      </c>
      <c r="G98" s="35">
        <v>7541277</v>
      </c>
      <c r="H98" s="52">
        <v>7541277</v>
      </c>
      <c r="I98" s="38">
        <v>3925102</v>
      </c>
      <c r="J98" s="37">
        <v>4489961</v>
      </c>
      <c r="K98" s="35">
        <v>5167199</v>
      </c>
      <c r="L98" s="36">
        <v>5760167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13598145</v>
      </c>
      <c r="D127" s="41">
        <f t="shared" ref="D127:L127" si="10">SUM(D96:D98)</f>
        <v>13200187</v>
      </c>
      <c r="E127" s="42">
        <f t="shared" si="10"/>
        <v>26679232</v>
      </c>
      <c r="F127" s="43">
        <f t="shared" si="10"/>
        <v>18485399</v>
      </c>
      <c r="G127" s="41">
        <f t="shared" si="10"/>
        <v>17048621</v>
      </c>
      <c r="H127" s="42">
        <f t="shared" si="10"/>
        <v>17048621</v>
      </c>
      <c r="I127" s="44">
        <f t="shared" si="10"/>
        <v>18194814</v>
      </c>
      <c r="J127" s="45">
        <f t="shared" si="10"/>
        <v>14229961</v>
      </c>
      <c r="K127" s="41">
        <f t="shared" si="10"/>
        <v>14759019</v>
      </c>
      <c r="L127" s="42">
        <f t="shared" si="10"/>
        <v>15793211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60948</v>
      </c>
      <c r="D130" s="35">
        <v>32457</v>
      </c>
      <c r="E130" s="36">
        <v>84987</v>
      </c>
      <c r="F130" s="48">
        <v>50000</v>
      </c>
      <c r="G130" s="35">
        <v>50000</v>
      </c>
      <c r="H130" s="52">
        <v>50000</v>
      </c>
      <c r="I130" s="38">
        <v>46248</v>
      </c>
      <c r="J130" s="37">
        <v>50000</v>
      </c>
      <c r="K130" s="35">
        <v>52300</v>
      </c>
      <c r="L130" s="36">
        <v>54706</v>
      </c>
    </row>
    <row r="131" spans="1:12" x14ac:dyDescent="0.25">
      <c r="A131" s="34" t="s">
        <v>92</v>
      </c>
      <c r="B131" s="20" t="s">
        <v>19</v>
      </c>
      <c r="C131" s="35">
        <v>11403071</v>
      </c>
      <c r="D131" s="35">
        <v>12988546</v>
      </c>
      <c r="E131" s="36">
        <v>13437051</v>
      </c>
      <c r="F131" s="48">
        <v>395012</v>
      </c>
      <c r="G131" s="35">
        <v>395012</v>
      </c>
      <c r="H131" s="52">
        <v>395012</v>
      </c>
      <c r="I131" s="38">
        <v>0</v>
      </c>
      <c r="J131" s="37">
        <v>415159</v>
      </c>
      <c r="K131" s="35">
        <v>434257</v>
      </c>
      <c r="L131" s="36">
        <v>454232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1698220</v>
      </c>
      <c r="D133" s="35">
        <v>1035427</v>
      </c>
      <c r="E133" s="36">
        <v>3264364</v>
      </c>
      <c r="F133" s="48">
        <v>2000000</v>
      </c>
      <c r="G133" s="35">
        <v>3657110</v>
      </c>
      <c r="H133" s="52">
        <v>3657110</v>
      </c>
      <c r="I133" s="38">
        <v>3487723</v>
      </c>
      <c r="J133" s="37">
        <v>3000000</v>
      </c>
      <c r="K133" s="35">
        <v>3138000</v>
      </c>
      <c r="L133" s="36">
        <v>3282348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4411006</v>
      </c>
      <c r="D136" s="35">
        <v>4825810</v>
      </c>
      <c r="E136" s="36">
        <v>6611928</v>
      </c>
      <c r="F136" s="48">
        <v>9574302</v>
      </c>
      <c r="G136" s="35">
        <v>7658536</v>
      </c>
      <c r="H136" s="52">
        <v>7658536</v>
      </c>
      <c r="I136" s="38">
        <v>4635446</v>
      </c>
      <c r="J136" s="37">
        <v>8857272</v>
      </c>
      <c r="K136" s="35">
        <v>8753120</v>
      </c>
      <c r="L136" s="36">
        <v>9126368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17573245</v>
      </c>
      <c r="D157" s="66">
        <f t="shared" ref="D157:L157" si="11">+D130+D131+D133+D136</f>
        <v>18882240</v>
      </c>
      <c r="E157" s="67">
        <f t="shared" si="11"/>
        <v>23398330</v>
      </c>
      <c r="F157" s="68">
        <f t="shared" si="11"/>
        <v>12019314</v>
      </c>
      <c r="G157" s="66">
        <f t="shared" si="11"/>
        <v>11760658</v>
      </c>
      <c r="H157" s="67">
        <f t="shared" si="11"/>
        <v>11760658</v>
      </c>
      <c r="I157" s="69">
        <f t="shared" si="11"/>
        <v>8169417</v>
      </c>
      <c r="J157" s="70">
        <f t="shared" si="11"/>
        <v>12322431</v>
      </c>
      <c r="K157" s="66">
        <f t="shared" si="11"/>
        <v>12377677</v>
      </c>
      <c r="L157" s="67">
        <f t="shared" si="11"/>
        <v>12917654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1740</v>
      </c>
      <c r="D161" s="35">
        <v>0</v>
      </c>
      <c r="E161" s="36">
        <v>462700</v>
      </c>
      <c r="F161" s="48">
        <v>500000</v>
      </c>
      <c r="G161" s="35">
        <v>300000</v>
      </c>
      <c r="H161" s="52">
        <v>300000</v>
      </c>
      <c r="I161" s="38">
        <v>307547</v>
      </c>
      <c r="J161" s="37">
        <v>500000</v>
      </c>
      <c r="K161" s="35">
        <v>523000</v>
      </c>
      <c r="L161" s="36">
        <v>547058</v>
      </c>
    </row>
    <row r="162" spans="1:12" x14ac:dyDescent="0.25">
      <c r="A162" s="34" t="s">
        <v>99</v>
      </c>
      <c r="B162" s="20" t="s">
        <v>19</v>
      </c>
      <c r="C162" s="35">
        <v>840198</v>
      </c>
      <c r="D162" s="35">
        <v>869058</v>
      </c>
      <c r="E162" s="36">
        <v>491930</v>
      </c>
      <c r="F162" s="48">
        <v>1543551</v>
      </c>
      <c r="G162" s="35">
        <v>1256647</v>
      </c>
      <c r="H162" s="52">
        <v>1256647</v>
      </c>
      <c r="I162" s="38">
        <v>903230</v>
      </c>
      <c r="J162" s="37">
        <v>1185961</v>
      </c>
      <c r="K162" s="35">
        <v>1711215</v>
      </c>
      <c r="L162" s="36">
        <v>1790717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841938</v>
      </c>
      <c r="D164" s="81">
        <f t="shared" ref="D164:L164" si="12">SUM(D160:D163)</f>
        <v>869058</v>
      </c>
      <c r="E164" s="82">
        <f t="shared" si="12"/>
        <v>954630</v>
      </c>
      <c r="F164" s="80">
        <f t="shared" si="12"/>
        <v>2043551</v>
      </c>
      <c r="G164" s="81">
        <f t="shared" si="12"/>
        <v>1556647</v>
      </c>
      <c r="H164" s="82">
        <f t="shared" si="12"/>
        <v>1556647</v>
      </c>
      <c r="I164" s="83">
        <f t="shared" si="12"/>
        <v>1210777</v>
      </c>
      <c r="J164" s="84">
        <f t="shared" si="12"/>
        <v>1685961</v>
      </c>
      <c r="K164" s="81">
        <f t="shared" si="12"/>
        <v>2234215</v>
      </c>
      <c r="L164" s="82">
        <f t="shared" si="12"/>
        <v>2337775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2172394</v>
      </c>
      <c r="D168" s="35">
        <v>2924348</v>
      </c>
      <c r="E168" s="36">
        <v>4121436</v>
      </c>
      <c r="F168" s="48">
        <v>6028666</v>
      </c>
      <c r="G168" s="35">
        <v>3291200</v>
      </c>
      <c r="H168" s="52">
        <v>3291200</v>
      </c>
      <c r="I168" s="38">
        <v>3362442</v>
      </c>
      <c r="J168" s="37">
        <v>5572413</v>
      </c>
      <c r="K168" s="35">
        <v>5828744</v>
      </c>
      <c r="L168" s="36">
        <v>6096768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2172394</v>
      </c>
      <c r="D169" s="81">
        <f t="shared" si="13"/>
        <v>2924348</v>
      </c>
      <c r="E169" s="82">
        <f t="shared" si="13"/>
        <v>4121436</v>
      </c>
      <c r="F169" s="80">
        <f t="shared" si="13"/>
        <v>6028666</v>
      </c>
      <c r="G169" s="81">
        <f t="shared" si="13"/>
        <v>3291200</v>
      </c>
      <c r="H169" s="82">
        <f t="shared" si="13"/>
        <v>3291200</v>
      </c>
      <c r="I169" s="83">
        <f t="shared" si="13"/>
        <v>3362442</v>
      </c>
      <c r="J169" s="84">
        <f t="shared" si="13"/>
        <v>5572413</v>
      </c>
      <c r="K169" s="81">
        <f t="shared" si="13"/>
        <v>5828744</v>
      </c>
      <c r="L169" s="82">
        <f t="shared" si="13"/>
        <v>6096768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21084218</v>
      </c>
      <c r="D8" s="35">
        <v>28114975</v>
      </c>
      <c r="E8" s="36">
        <v>30853235</v>
      </c>
      <c r="F8" s="37">
        <v>42227869</v>
      </c>
      <c r="G8" s="35">
        <v>44515874</v>
      </c>
      <c r="H8" s="36">
        <v>44515874</v>
      </c>
      <c r="I8" s="38">
        <v>44590590</v>
      </c>
      <c r="J8" s="37">
        <v>45038700</v>
      </c>
      <c r="K8" s="35">
        <v>47110476</v>
      </c>
      <c r="L8" s="36">
        <v>49371780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21084218</v>
      </c>
      <c r="D10" s="41">
        <f t="shared" ref="D10:L10" si="0">D8+D9</f>
        <v>28114975</v>
      </c>
      <c r="E10" s="42">
        <f t="shared" si="0"/>
        <v>30853235</v>
      </c>
      <c r="F10" s="43">
        <f t="shared" si="0"/>
        <v>42227869</v>
      </c>
      <c r="G10" s="41">
        <f t="shared" si="0"/>
        <v>44515874</v>
      </c>
      <c r="H10" s="42">
        <f t="shared" si="0"/>
        <v>44515874</v>
      </c>
      <c r="I10" s="44">
        <f t="shared" si="0"/>
        <v>44590590</v>
      </c>
      <c r="J10" s="45">
        <f t="shared" si="0"/>
        <v>45038700</v>
      </c>
      <c r="K10" s="41">
        <f t="shared" si="0"/>
        <v>47110476</v>
      </c>
      <c r="L10" s="42">
        <f t="shared" si="0"/>
        <v>49371780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1245784</v>
      </c>
      <c r="D32" s="35">
        <v>1302030</v>
      </c>
      <c r="E32" s="36">
        <v>1345287</v>
      </c>
      <c r="F32" s="48">
        <v>1966511</v>
      </c>
      <c r="G32" s="35">
        <v>1966511</v>
      </c>
      <c r="H32" s="52">
        <v>1966511</v>
      </c>
      <c r="I32" s="38">
        <v>1349162</v>
      </c>
      <c r="J32" s="37">
        <v>2062872</v>
      </c>
      <c r="K32" s="35">
        <v>2157768</v>
      </c>
      <c r="L32" s="36">
        <v>2261340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1245784</v>
      </c>
      <c r="D36" s="41">
        <f t="shared" ref="D36:L36" si="4">D32+D33+D34+D35</f>
        <v>1302030</v>
      </c>
      <c r="E36" s="42">
        <f t="shared" si="4"/>
        <v>1345287</v>
      </c>
      <c r="F36" s="43">
        <f t="shared" si="4"/>
        <v>1966511</v>
      </c>
      <c r="G36" s="41">
        <f t="shared" si="4"/>
        <v>1966511</v>
      </c>
      <c r="H36" s="42">
        <f t="shared" si="4"/>
        <v>1966511</v>
      </c>
      <c r="I36" s="44">
        <f t="shared" si="4"/>
        <v>1349162</v>
      </c>
      <c r="J36" s="45">
        <f t="shared" si="4"/>
        <v>2062872</v>
      </c>
      <c r="K36" s="41">
        <f t="shared" si="4"/>
        <v>2157768</v>
      </c>
      <c r="L36" s="42">
        <f t="shared" si="4"/>
        <v>2261340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22443929</v>
      </c>
      <c r="D53" s="35">
        <v>21939704</v>
      </c>
      <c r="E53" s="36">
        <v>29377862</v>
      </c>
      <c r="F53" s="48">
        <v>39389400</v>
      </c>
      <c r="G53" s="35">
        <v>41577356</v>
      </c>
      <c r="H53" s="52">
        <v>41577356</v>
      </c>
      <c r="I53" s="38">
        <v>30300820</v>
      </c>
      <c r="J53" s="37">
        <v>19680046</v>
      </c>
      <c r="K53" s="35">
        <v>50014260</v>
      </c>
      <c r="L53" s="36">
        <v>52414932</v>
      </c>
    </row>
    <row r="54" spans="1:12" x14ac:dyDescent="0.25">
      <c r="A54" s="34" t="s">
        <v>52</v>
      </c>
      <c r="B54" s="20" t="s">
        <v>19</v>
      </c>
      <c r="C54" s="35">
        <v>2957865</v>
      </c>
      <c r="D54" s="35">
        <v>3085631</v>
      </c>
      <c r="E54" s="36">
        <v>3267601</v>
      </c>
      <c r="F54" s="48">
        <v>2003880</v>
      </c>
      <c r="G54" s="35">
        <v>3286780</v>
      </c>
      <c r="H54" s="52">
        <v>3286780</v>
      </c>
      <c r="I54" s="38">
        <v>3398084</v>
      </c>
      <c r="J54" s="37">
        <v>2269008</v>
      </c>
      <c r="K54" s="35">
        <v>2373384</v>
      </c>
      <c r="L54" s="36">
        <v>2487312</v>
      </c>
    </row>
    <row r="55" spans="1:12" x14ac:dyDescent="0.25">
      <c r="A55" s="34" t="s">
        <v>53</v>
      </c>
      <c r="B55" s="20" t="s">
        <v>19</v>
      </c>
      <c r="C55" s="35">
        <v>774795</v>
      </c>
      <c r="D55" s="35">
        <v>808567</v>
      </c>
      <c r="E55" s="36">
        <v>846247</v>
      </c>
      <c r="F55" s="48">
        <v>655344</v>
      </c>
      <c r="G55" s="35">
        <v>867347</v>
      </c>
      <c r="H55" s="52">
        <v>867347</v>
      </c>
      <c r="I55" s="38">
        <v>915956</v>
      </c>
      <c r="J55" s="37">
        <v>719676</v>
      </c>
      <c r="K55" s="35">
        <v>752784</v>
      </c>
      <c r="L55" s="36">
        <v>788928</v>
      </c>
    </row>
    <row r="56" spans="1:12" x14ac:dyDescent="0.25">
      <c r="A56" s="34" t="s">
        <v>54</v>
      </c>
      <c r="B56" s="20" t="s">
        <v>19</v>
      </c>
      <c r="C56" s="35">
        <v>276607</v>
      </c>
      <c r="D56" s="35">
        <v>218510</v>
      </c>
      <c r="E56" s="36">
        <v>578467</v>
      </c>
      <c r="F56" s="48">
        <v>914005</v>
      </c>
      <c r="G56" s="35">
        <v>482695</v>
      </c>
      <c r="H56" s="52">
        <v>482695</v>
      </c>
      <c r="I56" s="38">
        <v>430223</v>
      </c>
      <c r="J56" s="37">
        <v>991776</v>
      </c>
      <c r="K56" s="35">
        <v>1037400</v>
      </c>
      <c r="L56" s="36">
        <v>1087188</v>
      </c>
    </row>
    <row r="57" spans="1:12" x14ac:dyDescent="0.25">
      <c r="A57" s="34" t="s">
        <v>55</v>
      </c>
      <c r="B57" s="20" t="s">
        <v>19</v>
      </c>
      <c r="C57" s="35">
        <v>1457060</v>
      </c>
      <c r="D57" s="35">
        <v>1594375</v>
      </c>
      <c r="E57" s="36">
        <v>1551734</v>
      </c>
      <c r="F57" s="48">
        <v>3114771</v>
      </c>
      <c r="G57" s="35">
        <v>2480163</v>
      </c>
      <c r="H57" s="52">
        <v>2480163</v>
      </c>
      <c r="I57" s="38">
        <v>1630977</v>
      </c>
      <c r="J57" s="37">
        <v>3010124</v>
      </c>
      <c r="K57" s="35">
        <v>3148595</v>
      </c>
      <c r="L57" s="36">
        <v>3299719</v>
      </c>
    </row>
    <row r="58" spans="1:12" x14ac:dyDescent="0.25">
      <c r="A58" s="34" t="s">
        <v>56</v>
      </c>
      <c r="B58" s="20" t="s">
        <v>19</v>
      </c>
      <c r="C58" s="35">
        <v>1118579</v>
      </c>
      <c r="D58" s="35">
        <v>992830</v>
      </c>
      <c r="E58" s="36">
        <v>1486578</v>
      </c>
      <c r="F58" s="48">
        <v>1357644</v>
      </c>
      <c r="G58" s="35">
        <v>1347456</v>
      </c>
      <c r="H58" s="52">
        <v>1347456</v>
      </c>
      <c r="I58" s="38">
        <v>889273</v>
      </c>
      <c r="J58" s="37">
        <v>1529844</v>
      </c>
      <c r="K58" s="35">
        <v>1600224</v>
      </c>
      <c r="L58" s="36">
        <v>1677036</v>
      </c>
    </row>
    <row r="59" spans="1:12" x14ac:dyDescent="0.25">
      <c r="A59" s="34" t="s">
        <v>57</v>
      </c>
      <c r="B59" s="20" t="s">
        <v>19</v>
      </c>
      <c r="C59" s="35">
        <v>78000</v>
      </c>
      <c r="D59" s="35">
        <v>75723</v>
      </c>
      <c r="E59" s="36">
        <v>119373</v>
      </c>
      <c r="F59" s="48">
        <v>133896</v>
      </c>
      <c r="G59" s="35">
        <v>146716</v>
      </c>
      <c r="H59" s="52">
        <v>146716</v>
      </c>
      <c r="I59" s="38">
        <v>120355</v>
      </c>
      <c r="J59" s="37">
        <v>174000</v>
      </c>
      <c r="K59" s="35">
        <v>182004</v>
      </c>
      <c r="L59" s="36">
        <v>190728</v>
      </c>
    </row>
    <row r="60" spans="1:12" x14ac:dyDescent="0.25">
      <c r="A60" s="34" t="s">
        <v>58</v>
      </c>
      <c r="B60" s="20" t="s">
        <v>19</v>
      </c>
      <c r="C60" s="35">
        <v>145017</v>
      </c>
      <c r="D60" s="35">
        <v>133102</v>
      </c>
      <c r="E60" s="36">
        <v>128495</v>
      </c>
      <c r="F60" s="48">
        <v>560316</v>
      </c>
      <c r="G60" s="35">
        <v>132701</v>
      </c>
      <c r="H60" s="52">
        <v>132701</v>
      </c>
      <c r="I60" s="38">
        <v>114674</v>
      </c>
      <c r="J60" s="37">
        <v>648012</v>
      </c>
      <c r="K60" s="35">
        <v>677808</v>
      </c>
      <c r="L60" s="36">
        <v>710340</v>
      </c>
    </row>
    <row r="61" spans="1:12" x14ac:dyDescent="0.25">
      <c r="A61" s="34" t="s">
        <v>59</v>
      </c>
      <c r="B61" s="20" t="s">
        <v>19</v>
      </c>
      <c r="C61" s="35">
        <v>567939</v>
      </c>
      <c r="D61" s="35">
        <v>1199162</v>
      </c>
      <c r="E61" s="36">
        <v>940828</v>
      </c>
      <c r="F61" s="48">
        <v>191796</v>
      </c>
      <c r="G61" s="35">
        <v>1129866</v>
      </c>
      <c r="H61" s="52">
        <v>1129866</v>
      </c>
      <c r="I61" s="38">
        <v>1090433</v>
      </c>
      <c r="J61" s="37">
        <v>218112</v>
      </c>
      <c r="K61" s="35">
        <v>228132</v>
      </c>
      <c r="L61" s="36">
        <v>239088</v>
      </c>
    </row>
    <row r="62" spans="1:12" x14ac:dyDescent="0.25">
      <c r="A62" s="34" t="s">
        <v>60</v>
      </c>
      <c r="B62" s="20" t="s">
        <v>19</v>
      </c>
      <c r="C62" s="35">
        <v>1362887</v>
      </c>
      <c r="D62" s="35">
        <v>2022132</v>
      </c>
      <c r="E62" s="36">
        <v>1341574</v>
      </c>
      <c r="F62" s="48">
        <v>1317072</v>
      </c>
      <c r="G62" s="35">
        <v>2287997</v>
      </c>
      <c r="H62" s="52">
        <v>2287997</v>
      </c>
      <c r="I62" s="38">
        <v>1340193</v>
      </c>
      <c r="J62" s="37">
        <v>1793832</v>
      </c>
      <c r="K62" s="35">
        <v>1876344</v>
      </c>
      <c r="L62" s="36">
        <v>1966416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758000</v>
      </c>
      <c r="D64" s="35">
        <v>708000</v>
      </c>
      <c r="E64" s="36">
        <v>502000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31940678</v>
      </c>
      <c r="D69" s="41">
        <f t="shared" ref="D69:L69" si="5">SUM(D53:D68)</f>
        <v>32777736</v>
      </c>
      <c r="E69" s="42">
        <f t="shared" si="5"/>
        <v>40140759</v>
      </c>
      <c r="F69" s="43">
        <f t="shared" si="5"/>
        <v>49638124</v>
      </c>
      <c r="G69" s="41">
        <f t="shared" si="5"/>
        <v>53739077</v>
      </c>
      <c r="H69" s="42">
        <f t="shared" si="5"/>
        <v>53739077</v>
      </c>
      <c r="I69" s="44">
        <f t="shared" si="5"/>
        <v>40230988</v>
      </c>
      <c r="J69" s="45">
        <f t="shared" si="5"/>
        <v>31034430</v>
      </c>
      <c r="K69" s="41">
        <f t="shared" si="5"/>
        <v>61890935</v>
      </c>
      <c r="L69" s="42">
        <f t="shared" si="5"/>
        <v>64861687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31940678</v>
      </c>
      <c r="D71" s="41">
        <f t="shared" ref="D71:L71" si="6">D69+D70</f>
        <v>32777736</v>
      </c>
      <c r="E71" s="42">
        <f t="shared" si="6"/>
        <v>40140759</v>
      </c>
      <c r="F71" s="43">
        <f t="shared" si="6"/>
        <v>49638124</v>
      </c>
      <c r="G71" s="41">
        <f t="shared" si="6"/>
        <v>53739077</v>
      </c>
      <c r="H71" s="42">
        <f t="shared" si="6"/>
        <v>53739077</v>
      </c>
      <c r="I71" s="44">
        <f t="shared" si="6"/>
        <v>40230988</v>
      </c>
      <c r="J71" s="45">
        <f t="shared" si="6"/>
        <v>31034430</v>
      </c>
      <c r="K71" s="41">
        <f t="shared" si="6"/>
        <v>61890935</v>
      </c>
      <c r="L71" s="42">
        <f t="shared" si="6"/>
        <v>64861687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34975324</v>
      </c>
      <c r="D79" s="35">
        <v>31467609</v>
      </c>
      <c r="E79" s="36">
        <v>44520325</v>
      </c>
      <c r="F79" s="48">
        <v>37760000</v>
      </c>
      <c r="G79" s="35">
        <v>37760000</v>
      </c>
      <c r="H79" s="52">
        <v>37760000</v>
      </c>
      <c r="I79" s="38">
        <v>21917681</v>
      </c>
      <c r="J79" s="37">
        <v>41020326</v>
      </c>
      <c r="K79" s="35">
        <v>42907260</v>
      </c>
      <c r="L79" s="36">
        <v>44966808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1910800</v>
      </c>
      <c r="D81" s="35">
        <v>91942</v>
      </c>
      <c r="E81" s="36">
        <v>43570180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36886124</v>
      </c>
      <c r="D83" s="41">
        <f t="shared" ref="D83:L83" si="7">SUM(D79:D81)</f>
        <v>31559551</v>
      </c>
      <c r="E83" s="42">
        <f t="shared" si="7"/>
        <v>88090505</v>
      </c>
      <c r="F83" s="43">
        <f t="shared" si="7"/>
        <v>37760000</v>
      </c>
      <c r="G83" s="41">
        <f t="shared" si="7"/>
        <v>37760000</v>
      </c>
      <c r="H83" s="42">
        <f t="shared" si="7"/>
        <v>37760000</v>
      </c>
      <c r="I83" s="44">
        <f t="shared" si="7"/>
        <v>21917681</v>
      </c>
      <c r="J83" s="45">
        <f t="shared" si="7"/>
        <v>41020326</v>
      </c>
      <c r="K83" s="41">
        <f t="shared" si="7"/>
        <v>42907260</v>
      </c>
      <c r="L83" s="42">
        <f t="shared" si="7"/>
        <v>44966808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8788709</v>
      </c>
      <c r="D96" s="35">
        <v>8991021</v>
      </c>
      <c r="E96" s="36">
        <v>8059596</v>
      </c>
      <c r="F96" s="48">
        <v>13334608</v>
      </c>
      <c r="G96" s="35">
        <v>13204995</v>
      </c>
      <c r="H96" s="52">
        <v>13204995</v>
      </c>
      <c r="I96" s="38">
        <v>10898122</v>
      </c>
      <c r="J96" s="37">
        <v>7994144</v>
      </c>
      <c r="K96" s="35">
        <v>14681940</v>
      </c>
      <c r="L96" s="36">
        <v>15386700</v>
      </c>
    </row>
    <row r="97" spans="1:12" x14ac:dyDescent="0.25">
      <c r="A97" s="55" t="s">
        <v>87</v>
      </c>
      <c r="B97" s="20" t="s">
        <v>19</v>
      </c>
      <c r="C97" s="35">
        <v>2334520</v>
      </c>
      <c r="D97" s="35">
        <v>4146443</v>
      </c>
      <c r="E97" s="36">
        <v>7666630</v>
      </c>
      <c r="F97" s="48">
        <v>9776948</v>
      </c>
      <c r="G97" s="35">
        <v>10940232</v>
      </c>
      <c r="H97" s="52">
        <v>10940232</v>
      </c>
      <c r="I97" s="38">
        <v>6457924</v>
      </c>
      <c r="J97" s="37">
        <v>3717004</v>
      </c>
      <c r="K97" s="35">
        <v>2841984</v>
      </c>
      <c r="L97" s="36">
        <v>2978407</v>
      </c>
    </row>
    <row r="98" spans="1:12" x14ac:dyDescent="0.25">
      <c r="A98" s="55" t="s">
        <v>88</v>
      </c>
      <c r="B98" s="20" t="s">
        <v>19</v>
      </c>
      <c r="C98" s="35">
        <v>24916712</v>
      </c>
      <c r="D98" s="35">
        <v>19518851</v>
      </c>
      <c r="E98" s="36">
        <v>35449229</v>
      </c>
      <c r="F98" s="48">
        <v>21230274</v>
      </c>
      <c r="G98" s="35">
        <v>21363774</v>
      </c>
      <c r="H98" s="52">
        <v>21363774</v>
      </c>
      <c r="I98" s="38">
        <v>32700479</v>
      </c>
      <c r="J98" s="37">
        <v>22649756</v>
      </c>
      <c r="K98" s="35">
        <v>23691660</v>
      </c>
      <c r="L98" s="36">
        <v>24828885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36039941</v>
      </c>
      <c r="D127" s="41">
        <f t="shared" ref="D127:L127" si="10">SUM(D96:D98)</f>
        <v>32656315</v>
      </c>
      <c r="E127" s="42">
        <f t="shared" si="10"/>
        <v>51175455</v>
      </c>
      <c r="F127" s="43">
        <f t="shared" si="10"/>
        <v>44341830</v>
      </c>
      <c r="G127" s="41">
        <f t="shared" si="10"/>
        <v>45509001</v>
      </c>
      <c r="H127" s="42">
        <f t="shared" si="10"/>
        <v>45509001</v>
      </c>
      <c r="I127" s="44">
        <f t="shared" si="10"/>
        <v>50056525</v>
      </c>
      <c r="J127" s="45">
        <f t="shared" si="10"/>
        <v>34360904</v>
      </c>
      <c r="K127" s="41">
        <f t="shared" si="10"/>
        <v>41215584</v>
      </c>
      <c r="L127" s="42">
        <f t="shared" si="10"/>
        <v>43193992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7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2474802</v>
      </c>
      <c r="D133" s="35">
        <v>1989352</v>
      </c>
      <c r="E133" s="36">
        <v>2408356</v>
      </c>
      <c r="F133" s="48">
        <v>2000004</v>
      </c>
      <c r="G133" s="35">
        <v>3300008</v>
      </c>
      <c r="H133" s="52">
        <v>3300008</v>
      </c>
      <c r="I133" s="38">
        <v>2500724</v>
      </c>
      <c r="J133" s="37">
        <v>2000000</v>
      </c>
      <c r="K133" s="35">
        <v>2091996</v>
      </c>
      <c r="L133" s="36">
        <v>2192412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19392734</v>
      </c>
      <c r="D136" s="35">
        <v>21894582</v>
      </c>
      <c r="E136" s="36">
        <v>21791568</v>
      </c>
      <c r="F136" s="48">
        <v>26473380</v>
      </c>
      <c r="G136" s="35">
        <v>30773992</v>
      </c>
      <c r="H136" s="52">
        <v>30773992</v>
      </c>
      <c r="I136" s="38">
        <v>22446466</v>
      </c>
      <c r="J136" s="37">
        <v>43977430</v>
      </c>
      <c r="K136" s="35">
        <v>42677405</v>
      </c>
      <c r="L136" s="36">
        <v>44725961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21867543</v>
      </c>
      <c r="D157" s="66">
        <f t="shared" ref="D157:L157" si="11">+D130+D131+D133+D136</f>
        <v>23883934</v>
      </c>
      <c r="E157" s="67">
        <f t="shared" si="11"/>
        <v>24199924</v>
      </c>
      <c r="F157" s="68">
        <f t="shared" si="11"/>
        <v>28473384</v>
      </c>
      <c r="G157" s="66">
        <f t="shared" si="11"/>
        <v>34074000</v>
      </c>
      <c r="H157" s="67">
        <f t="shared" si="11"/>
        <v>34074000</v>
      </c>
      <c r="I157" s="69">
        <f t="shared" si="11"/>
        <v>24947190</v>
      </c>
      <c r="J157" s="70">
        <f t="shared" si="11"/>
        <v>45977430</v>
      </c>
      <c r="K157" s="66">
        <f t="shared" si="11"/>
        <v>44769401</v>
      </c>
      <c r="L157" s="67">
        <f t="shared" si="11"/>
        <v>46918373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24178675</v>
      </c>
      <c r="D162" s="35">
        <v>18635773</v>
      </c>
      <c r="E162" s="36">
        <v>29905955</v>
      </c>
      <c r="F162" s="48">
        <v>16086837</v>
      </c>
      <c r="G162" s="35">
        <v>16345336</v>
      </c>
      <c r="H162" s="52">
        <v>16345336</v>
      </c>
      <c r="I162" s="38">
        <v>26778061</v>
      </c>
      <c r="J162" s="37">
        <v>18913660</v>
      </c>
      <c r="K162" s="35">
        <v>20829712</v>
      </c>
      <c r="L162" s="36">
        <v>21829552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24178675</v>
      </c>
      <c r="D164" s="81">
        <f t="shared" ref="D164:L164" si="12">SUM(D160:D163)</f>
        <v>18635773</v>
      </c>
      <c r="E164" s="82">
        <f t="shared" si="12"/>
        <v>29905955</v>
      </c>
      <c r="F164" s="80">
        <f t="shared" si="12"/>
        <v>16086837</v>
      </c>
      <c r="G164" s="81">
        <f t="shared" si="12"/>
        <v>16345336</v>
      </c>
      <c r="H164" s="82">
        <f t="shared" si="12"/>
        <v>16345336</v>
      </c>
      <c r="I164" s="83">
        <f t="shared" si="12"/>
        <v>26778061</v>
      </c>
      <c r="J164" s="84">
        <f t="shared" si="12"/>
        <v>18913660</v>
      </c>
      <c r="K164" s="81">
        <f t="shared" si="12"/>
        <v>20829712</v>
      </c>
      <c r="L164" s="82">
        <f t="shared" si="12"/>
        <v>21829552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8440515</v>
      </c>
      <c r="D168" s="35">
        <v>6572193</v>
      </c>
      <c r="E168" s="36">
        <v>7543942</v>
      </c>
      <c r="F168" s="48">
        <v>500004</v>
      </c>
      <c r="G168" s="35">
        <v>200004</v>
      </c>
      <c r="H168" s="52">
        <v>200004</v>
      </c>
      <c r="I168" s="38">
        <v>109236</v>
      </c>
      <c r="J168" s="37">
        <v>209796</v>
      </c>
      <c r="K168" s="35">
        <v>219444</v>
      </c>
      <c r="L168" s="36">
        <v>229980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8440515</v>
      </c>
      <c r="D169" s="81">
        <f t="shared" si="13"/>
        <v>6572193</v>
      </c>
      <c r="E169" s="82">
        <f t="shared" si="13"/>
        <v>7543942</v>
      </c>
      <c r="F169" s="80">
        <f t="shared" si="13"/>
        <v>500004</v>
      </c>
      <c r="G169" s="81">
        <f t="shared" si="13"/>
        <v>200004</v>
      </c>
      <c r="H169" s="82">
        <f t="shared" si="13"/>
        <v>200004</v>
      </c>
      <c r="I169" s="83">
        <f t="shared" si="13"/>
        <v>109236</v>
      </c>
      <c r="J169" s="84">
        <f t="shared" si="13"/>
        <v>209796</v>
      </c>
      <c r="K169" s="81">
        <f t="shared" si="13"/>
        <v>219444</v>
      </c>
      <c r="L169" s="82">
        <f t="shared" si="13"/>
        <v>229980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22156209</v>
      </c>
      <c r="D20" s="35">
        <v>25642605</v>
      </c>
      <c r="E20" s="36">
        <v>29313470</v>
      </c>
      <c r="F20" s="37">
        <v>33514831</v>
      </c>
      <c r="G20" s="35">
        <v>33514831</v>
      </c>
      <c r="H20" s="36">
        <v>33514831</v>
      </c>
      <c r="I20" s="38">
        <v>21446136</v>
      </c>
      <c r="J20" s="37">
        <v>35157057</v>
      </c>
      <c r="K20" s="35">
        <v>36774283</v>
      </c>
      <c r="L20" s="36">
        <v>38465900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47267</v>
      </c>
      <c r="E21" s="36">
        <v>0</v>
      </c>
      <c r="F21" s="48">
        <v>0</v>
      </c>
      <c r="G21" s="35">
        <v>0</v>
      </c>
      <c r="H21" s="36">
        <v>0</v>
      </c>
      <c r="I21" s="38">
        <v>153684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22156209</v>
      </c>
      <c r="D23" s="41">
        <f t="shared" ref="D23:L23" si="2">D20+D21+D22</f>
        <v>25689872</v>
      </c>
      <c r="E23" s="42">
        <f t="shared" si="2"/>
        <v>29313470</v>
      </c>
      <c r="F23" s="43">
        <f t="shared" si="2"/>
        <v>33514831</v>
      </c>
      <c r="G23" s="41">
        <f t="shared" si="2"/>
        <v>33514831</v>
      </c>
      <c r="H23" s="42">
        <f t="shared" si="2"/>
        <v>33514831</v>
      </c>
      <c r="I23" s="44">
        <f t="shared" si="2"/>
        <v>21599820</v>
      </c>
      <c r="J23" s="45">
        <f t="shared" si="2"/>
        <v>35157057</v>
      </c>
      <c r="K23" s="41">
        <f t="shared" si="2"/>
        <v>36774283</v>
      </c>
      <c r="L23" s="42">
        <f t="shared" si="2"/>
        <v>38465900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5956761</v>
      </c>
      <c r="D26" s="35">
        <v>9029575</v>
      </c>
      <c r="E26" s="36">
        <v>9118447</v>
      </c>
      <c r="F26" s="48">
        <v>9394258</v>
      </c>
      <c r="G26" s="35">
        <v>9394258</v>
      </c>
      <c r="H26" s="52">
        <v>9394258</v>
      </c>
      <c r="I26" s="38">
        <v>6292805</v>
      </c>
      <c r="J26" s="37">
        <v>9854577</v>
      </c>
      <c r="K26" s="35">
        <v>10307887</v>
      </c>
      <c r="L26" s="36">
        <v>10782050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5956761</v>
      </c>
      <c r="D29" s="41">
        <f t="shared" ref="D29:L29" si="3">D26+D27+D28</f>
        <v>9029575</v>
      </c>
      <c r="E29" s="42">
        <f t="shared" si="3"/>
        <v>9118447</v>
      </c>
      <c r="F29" s="43">
        <f t="shared" si="3"/>
        <v>9394258</v>
      </c>
      <c r="G29" s="41">
        <f t="shared" si="3"/>
        <v>9394258</v>
      </c>
      <c r="H29" s="42">
        <f t="shared" si="3"/>
        <v>9394258</v>
      </c>
      <c r="I29" s="44">
        <f t="shared" si="3"/>
        <v>6292805</v>
      </c>
      <c r="J29" s="45">
        <f t="shared" si="3"/>
        <v>9854577</v>
      </c>
      <c r="K29" s="41">
        <f t="shared" si="3"/>
        <v>10307887</v>
      </c>
      <c r="L29" s="42">
        <f t="shared" si="3"/>
        <v>10782050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48825798</v>
      </c>
      <c r="D53" s="35">
        <v>70326293</v>
      </c>
      <c r="E53" s="36">
        <v>79785384</v>
      </c>
      <c r="F53" s="48">
        <v>81358928</v>
      </c>
      <c r="G53" s="35">
        <v>88768748</v>
      </c>
      <c r="H53" s="52">
        <v>88768748</v>
      </c>
      <c r="I53" s="38">
        <v>92206238</v>
      </c>
      <c r="J53" s="37">
        <v>80746809</v>
      </c>
      <c r="K53" s="35">
        <v>92852075</v>
      </c>
      <c r="L53" s="36">
        <v>97123272</v>
      </c>
    </row>
    <row r="54" spans="1:12" x14ac:dyDescent="0.25">
      <c r="A54" s="34" t="s">
        <v>52</v>
      </c>
      <c r="B54" s="20" t="s">
        <v>19</v>
      </c>
      <c r="C54" s="35">
        <v>6386959</v>
      </c>
      <c r="D54" s="35">
        <v>9363213</v>
      </c>
      <c r="E54" s="36">
        <v>10070828</v>
      </c>
      <c r="F54" s="48">
        <v>9586265</v>
      </c>
      <c r="G54" s="35">
        <v>9481916</v>
      </c>
      <c r="H54" s="52">
        <v>9481916</v>
      </c>
      <c r="I54" s="38">
        <v>10798054</v>
      </c>
      <c r="J54" s="37">
        <v>9946533</v>
      </c>
      <c r="K54" s="35">
        <v>10404072</v>
      </c>
      <c r="L54" s="36">
        <v>10882659</v>
      </c>
    </row>
    <row r="55" spans="1:12" x14ac:dyDescent="0.25">
      <c r="A55" s="34" t="s">
        <v>53</v>
      </c>
      <c r="B55" s="20" t="s">
        <v>19</v>
      </c>
      <c r="C55" s="35">
        <v>2861733</v>
      </c>
      <c r="D55" s="35">
        <v>4670859</v>
      </c>
      <c r="E55" s="36">
        <v>4450892</v>
      </c>
      <c r="F55" s="48">
        <v>4597308</v>
      </c>
      <c r="G55" s="35">
        <v>4581935</v>
      </c>
      <c r="H55" s="52">
        <v>4581935</v>
      </c>
      <c r="I55" s="38">
        <v>4802131</v>
      </c>
      <c r="J55" s="37">
        <v>4806450</v>
      </c>
      <c r="K55" s="35">
        <v>5027549</v>
      </c>
      <c r="L55" s="36">
        <v>5258814</v>
      </c>
    </row>
    <row r="56" spans="1:12" x14ac:dyDescent="0.25">
      <c r="A56" s="34" t="s">
        <v>54</v>
      </c>
      <c r="B56" s="20" t="s">
        <v>19</v>
      </c>
      <c r="C56" s="35">
        <v>1917517</v>
      </c>
      <c r="D56" s="35">
        <v>10619646</v>
      </c>
      <c r="E56" s="36">
        <v>10022785</v>
      </c>
      <c r="F56" s="48">
        <v>9437241</v>
      </c>
      <c r="G56" s="35">
        <v>7749498</v>
      </c>
      <c r="H56" s="52">
        <v>7749498</v>
      </c>
      <c r="I56" s="38">
        <v>9477224</v>
      </c>
      <c r="J56" s="37">
        <v>8129225</v>
      </c>
      <c r="K56" s="35">
        <v>8503169</v>
      </c>
      <c r="L56" s="36">
        <v>8894315</v>
      </c>
    </row>
    <row r="57" spans="1:12" x14ac:dyDescent="0.25">
      <c r="A57" s="34" t="s">
        <v>55</v>
      </c>
      <c r="B57" s="20" t="s">
        <v>19</v>
      </c>
      <c r="C57" s="35">
        <v>3512194</v>
      </c>
      <c r="D57" s="35">
        <v>4993374</v>
      </c>
      <c r="E57" s="36">
        <v>5226119</v>
      </c>
      <c r="F57" s="48">
        <v>4711818</v>
      </c>
      <c r="G57" s="35">
        <v>5081714</v>
      </c>
      <c r="H57" s="52">
        <v>5081714</v>
      </c>
      <c r="I57" s="38">
        <v>5466038</v>
      </c>
      <c r="J57" s="37">
        <v>5330718</v>
      </c>
      <c r="K57" s="35">
        <v>5575932</v>
      </c>
      <c r="L57" s="36">
        <v>5832423</v>
      </c>
    </row>
    <row r="58" spans="1:12" x14ac:dyDescent="0.25">
      <c r="A58" s="34" t="s">
        <v>56</v>
      </c>
      <c r="B58" s="20" t="s">
        <v>19</v>
      </c>
      <c r="C58" s="35">
        <v>5239209</v>
      </c>
      <c r="D58" s="35">
        <v>6559225</v>
      </c>
      <c r="E58" s="36">
        <v>7975937</v>
      </c>
      <c r="F58" s="48">
        <v>9060978</v>
      </c>
      <c r="G58" s="35">
        <v>10226567</v>
      </c>
      <c r="H58" s="52">
        <v>10226567</v>
      </c>
      <c r="I58" s="38">
        <v>10532064</v>
      </c>
      <c r="J58" s="37">
        <v>10727667</v>
      </c>
      <c r="K58" s="35">
        <v>11221143</v>
      </c>
      <c r="L58" s="36">
        <v>11737316</v>
      </c>
    </row>
    <row r="59" spans="1:12" x14ac:dyDescent="0.25">
      <c r="A59" s="34" t="s">
        <v>57</v>
      </c>
      <c r="B59" s="20" t="s">
        <v>19</v>
      </c>
      <c r="C59" s="35">
        <v>402597</v>
      </c>
      <c r="D59" s="35">
        <v>682589</v>
      </c>
      <c r="E59" s="36">
        <v>849629</v>
      </c>
      <c r="F59" s="48">
        <v>781290</v>
      </c>
      <c r="G59" s="35">
        <v>1321381</v>
      </c>
      <c r="H59" s="52">
        <v>1321381</v>
      </c>
      <c r="I59" s="38">
        <v>1224219</v>
      </c>
      <c r="J59" s="37">
        <v>1386128</v>
      </c>
      <c r="K59" s="35">
        <v>1449890</v>
      </c>
      <c r="L59" s="36">
        <v>1516585</v>
      </c>
    </row>
    <row r="60" spans="1:12" x14ac:dyDescent="0.25">
      <c r="A60" s="34" t="s">
        <v>58</v>
      </c>
      <c r="B60" s="20" t="s">
        <v>19</v>
      </c>
      <c r="C60" s="35">
        <v>437976</v>
      </c>
      <c r="D60" s="35">
        <v>508517</v>
      </c>
      <c r="E60" s="36">
        <v>514457</v>
      </c>
      <c r="F60" s="48">
        <v>535882</v>
      </c>
      <c r="G60" s="35">
        <v>598687</v>
      </c>
      <c r="H60" s="52">
        <v>598687</v>
      </c>
      <c r="I60" s="38">
        <v>617873</v>
      </c>
      <c r="J60" s="37">
        <v>628073</v>
      </c>
      <c r="K60" s="35">
        <v>656962</v>
      </c>
      <c r="L60" s="36">
        <v>687184</v>
      </c>
    </row>
    <row r="61" spans="1:12" x14ac:dyDescent="0.25">
      <c r="A61" s="34" t="s">
        <v>59</v>
      </c>
      <c r="B61" s="20" t="s">
        <v>19</v>
      </c>
      <c r="C61" s="35">
        <v>1052218</v>
      </c>
      <c r="D61" s="35">
        <v>3428166</v>
      </c>
      <c r="E61" s="36">
        <v>3648810</v>
      </c>
      <c r="F61" s="48">
        <v>3767969</v>
      </c>
      <c r="G61" s="35">
        <v>3225923</v>
      </c>
      <c r="H61" s="52">
        <v>3225923</v>
      </c>
      <c r="I61" s="38">
        <v>3463919</v>
      </c>
      <c r="J61" s="37">
        <v>3383996</v>
      </c>
      <c r="K61" s="35">
        <v>3539659</v>
      </c>
      <c r="L61" s="36">
        <v>3702484</v>
      </c>
    </row>
    <row r="62" spans="1:12" x14ac:dyDescent="0.25">
      <c r="A62" s="34" t="s">
        <v>60</v>
      </c>
      <c r="B62" s="20" t="s">
        <v>19</v>
      </c>
      <c r="C62" s="35">
        <v>3195128</v>
      </c>
      <c r="D62" s="35">
        <v>848257</v>
      </c>
      <c r="E62" s="36">
        <v>1690391</v>
      </c>
      <c r="F62" s="48">
        <v>1060276</v>
      </c>
      <c r="G62" s="35">
        <v>482438</v>
      </c>
      <c r="H62" s="52">
        <v>482438</v>
      </c>
      <c r="I62" s="38">
        <v>1135490</v>
      </c>
      <c r="J62" s="37">
        <v>506077</v>
      </c>
      <c r="K62" s="35">
        <v>529357</v>
      </c>
      <c r="L62" s="36">
        <v>553708</v>
      </c>
    </row>
    <row r="63" spans="1:12" x14ac:dyDescent="0.25">
      <c r="A63" s="34" t="s">
        <v>61</v>
      </c>
      <c r="B63" s="20" t="s">
        <v>19</v>
      </c>
      <c r="C63" s="35">
        <v>1235204</v>
      </c>
      <c r="D63" s="35">
        <v>769980</v>
      </c>
      <c r="E63" s="36">
        <v>1469933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416961</v>
      </c>
      <c r="D64" s="35">
        <v>41600</v>
      </c>
      <c r="E64" s="36">
        <v>47380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425200</v>
      </c>
      <c r="E67" s="36">
        <v>1072453</v>
      </c>
      <c r="F67" s="48">
        <v>647816</v>
      </c>
      <c r="G67" s="35">
        <v>1564382</v>
      </c>
      <c r="H67" s="52">
        <v>1564382</v>
      </c>
      <c r="I67" s="38">
        <v>952677</v>
      </c>
      <c r="J67" s="37">
        <v>1641037</v>
      </c>
      <c r="K67" s="35">
        <v>1716524</v>
      </c>
      <c r="L67" s="36">
        <v>1795484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75483494</v>
      </c>
      <c r="D69" s="41">
        <f t="shared" ref="D69:L69" si="5">SUM(D53:D68)</f>
        <v>113236919</v>
      </c>
      <c r="E69" s="42">
        <f t="shared" si="5"/>
        <v>126824998</v>
      </c>
      <c r="F69" s="43">
        <f t="shared" si="5"/>
        <v>125545771</v>
      </c>
      <c r="G69" s="41">
        <f t="shared" si="5"/>
        <v>133083189</v>
      </c>
      <c r="H69" s="42">
        <f t="shared" si="5"/>
        <v>133083189</v>
      </c>
      <c r="I69" s="44">
        <f t="shared" si="5"/>
        <v>140675927</v>
      </c>
      <c r="J69" s="45">
        <f t="shared" si="5"/>
        <v>127232713</v>
      </c>
      <c r="K69" s="41">
        <f t="shared" si="5"/>
        <v>141476332</v>
      </c>
      <c r="L69" s="42">
        <f t="shared" si="5"/>
        <v>147984244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75483494</v>
      </c>
      <c r="D71" s="41">
        <f t="shared" ref="D71:L71" si="6">D69+D70</f>
        <v>113236919</v>
      </c>
      <c r="E71" s="42">
        <f t="shared" si="6"/>
        <v>126824998</v>
      </c>
      <c r="F71" s="43">
        <f t="shared" si="6"/>
        <v>125545771</v>
      </c>
      <c r="G71" s="41">
        <f t="shared" si="6"/>
        <v>133083189</v>
      </c>
      <c r="H71" s="42">
        <f t="shared" si="6"/>
        <v>133083189</v>
      </c>
      <c r="I71" s="44">
        <f t="shared" si="6"/>
        <v>140675927</v>
      </c>
      <c r="J71" s="45">
        <f t="shared" si="6"/>
        <v>127232713</v>
      </c>
      <c r="K71" s="41">
        <f t="shared" si="6"/>
        <v>141476332</v>
      </c>
      <c r="L71" s="42">
        <f t="shared" si="6"/>
        <v>147984244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9250442</v>
      </c>
      <c r="D79" s="35">
        <v>15311273</v>
      </c>
      <c r="E79" s="36">
        <v>17057766</v>
      </c>
      <c r="F79" s="48">
        <v>17549454</v>
      </c>
      <c r="G79" s="35">
        <v>17549454</v>
      </c>
      <c r="H79" s="52">
        <v>17549454</v>
      </c>
      <c r="I79" s="38">
        <v>16947093</v>
      </c>
      <c r="J79" s="37">
        <v>18409379</v>
      </c>
      <c r="K79" s="35">
        <v>19256210</v>
      </c>
      <c r="L79" s="36">
        <v>20141992</v>
      </c>
    </row>
    <row r="80" spans="1:12" x14ac:dyDescent="0.25">
      <c r="A80" s="34" t="s">
        <v>75</v>
      </c>
      <c r="B80" s="20" t="s">
        <v>19</v>
      </c>
      <c r="C80" s="35">
        <v>25385</v>
      </c>
      <c r="D80" s="35">
        <v>1007</v>
      </c>
      <c r="E80" s="36">
        <v>65</v>
      </c>
      <c r="F80" s="48">
        <v>210000</v>
      </c>
      <c r="G80" s="35">
        <v>210000</v>
      </c>
      <c r="H80" s="52">
        <v>210000</v>
      </c>
      <c r="I80" s="38">
        <v>66</v>
      </c>
      <c r="J80" s="37">
        <v>220290</v>
      </c>
      <c r="K80" s="35">
        <v>230423</v>
      </c>
      <c r="L80" s="36">
        <v>241023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9275827</v>
      </c>
      <c r="D83" s="41">
        <f t="shared" ref="D83:L83" si="7">SUM(D79:D81)</f>
        <v>15312280</v>
      </c>
      <c r="E83" s="42">
        <f t="shared" si="7"/>
        <v>17057831</v>
      </c>
      <c r="F83" s="43">
        <f t="shared" si="7"/>
        <v>17759454</v>
      </c>
      <c r="G83" s="41">
        <f t="shared" si="7"/>
        <v>17759454</v>
      </c>
      <c r="H83" s="42">
        <f t="shared" si="7"/>
        <v>17759454</v>
      </c>
      <c r="I83" s="44">
        <f t="shared" si="7"/>
        <v>16947159</v>
      </c>
      <c r="J83" s="45">
        <f t="shared" si="7"/>
        <v>18629669</v>
      </c>
      <c r="K83" s="41">
        <f t="shared" si="7"/>
        <v>19486633</v>
      </c>
      <c r="L83" s="42">
        <f t="shared" si="7"/>
        <v>20383015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-6466372</v>
      </c>
      <c r="D86" s="35">
        <v>7192827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-6466372</v>
      </c>
      <c r="D88" s="41">
        <f t="shared" ref="D88:L88" si="8">SUM(D86:D87)</f>
        <v>7192827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89164</v>
      </c>
      <c r="E91" s="36">
        <v>40500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854585</v>
      </c>
      <c r="D92" s="35">
        <v>1070699</v>
      </c>
      <c r="E92" s="36">
        <v>2000</v>
      </c>
      <c r="F92" s="48">
        <v>0</v>
      </c>
      <c r="G92" s="35">
        <v>0</v>
      </c>
      <c r="H92" s="52">
        <v>0</v>
      </c>
      <c r="I92" s="38">
        <v>6000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854585</v>
      </c>
      <c r="D93" s="41">
        <f t="shared" ref="D93:L93" si="9">SUM(D91:D92)</f>
        <v>1159863</v>
      </c>
      <c r="E93" s="42">
        <f t="shared" si="9"/>
        <v>42500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6000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19071163</v>
      </c>
      <c r="D96" s="35">
        <v>19394366</v>
      </c>
      <c r="E96" s="36">
        <v>34620193</v>
      </c>
      <c r="F96" s="48">
        <v>17270070</v>
      </c>
      <c r="G96" s="35">
        <v>53030559</v>
      </c>
      <c r="H96" s="52">
        <v>53030559</v>
      </c>
      <c r="I96" s="38">
        <v>44459973</v>
      </c>
      <c r="J96" s="37">
        <v>24481300</v>
      </c>
      <c r="K96" s="35">
        <v>28419693</v>
      </c>
      <c r="L96" s="36">
        <v>29516643</v>
      </c>
    </row>
    <row r="97" spans="1:12" x14ac:dyDescent="0.25">
      <c r="A97" s="55" t="s">
        <v>87</v>
      </c>
      <c r="B97" s="20" t="s">
        <v>19</v>
      </c>
      <c r="C97" s="35">
        <v>19170915</v>
      </c>
      <c r="D97" s="35">
        <v>26016772</v>
      </c>
      <c r="E97" s="36">
        <v>13045445</v>
      </c>
      <c r="F97" s="48">
        <v>11834145</v>
      </c>
      <c r="G97" s="35">
        <v>13995530</v>
      </c>
      <c r="H97" s="52">
        <v>13995530</v>
      </c>
      <c r="I97" s="38">
        <v>17348234</v>
      </c>
      <c r="J97" s="37">
        <v>11016218</v>
      </c>
      <c r="K97" s="35">
        <v>10851755</v>
      </c>
      <c r="L97" s="36">
        <v>11546102</v>
      </c>
    </row>
    <row r="98" spans="1:12" x14ac:dyDescent="0.25">
      <c r="A98" s="55" t="s">
        <v>88</v>
      </c>
      <c r="B98" s="20" t="s">
        <v>19</v>
      </c>
      <c r="C98" s="35">
        <v>6038517</v>
      </c>
      <c r="D98" s="35">
        <v>9730808</v>
      </c>
      <c r="E98" s="36">
        <v>7158631</v>
      </c>
      <c r="F98" s="48">
        <v>3939958</v>
      </c>
      <c r="G98" s="35">
        <v>16404564</v>
      </c>
      <c r="H98" s="52">
        <v>16404564</v>
      </c>
      <c r="I98" s="38">
        <v>5263300</v>
      </c>
      <c r="J98" s="37">
        <v>4044208</v>
      </c>
      <c r="K98" s="35">
        <v>4687771</v>
      </c>
      <c r="L98" s="36">
        <v>4613801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44280595</v>
      </c>
      <c r="D127" s="41">
        <f t="shared" ref="D127:L127" si="10">SUM(D96:D98)</f>
        <v>55141946</v>
      </c>
      <c r="E127" s="42">
        <f t="shared" si="10"/>
        <v>54824269</v>
      </c>
      <c r="F127" s="43">
        <f t="shared" si="10"/>
        <v>33044173</v>
      </c>
      <c r="G127" s="41">
        <f t="shared" si="10"/>
        <v>83430653</v>
      </c>
      <c r="H127" s="42">
        <f t="shared" si="10"/>
        <v>83430653</v>
      </c>
      <c r="I127" s="44">
        <f t="shared" si="10"/>
        <v>67071507</v>
      </c>
      <c r="J127" s="45">
        <f t="shared" si="10"/>
        <v>39541726</v>
      </c>
      <c r="K127" s="41">
        <f t="shared" si="10"/>
        <v>43959219</v>
      </c>
      <c r="L127" s="42">
        <f t="shared" si="10"/>
        <v>45676546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3654838</v>
      </c>
      <c r="D133" s="35">
        <v>5175452</v>
      </c>
      <c r="E133" s="36">
        <v>4628442</v>
      </c>
      <c r="F133" s="48">
        <v>3000261</v>
      </c>
      <c r="G133" s="35">
        <v>3000261</v>
      </c>
      <c r="H133" s="52">
        <v>3000261</v>
      </c>
      <c r="I133" s="38">
        <v>475678</v>
      </c>
      <c r="J133" s="37">
        <v>2147274</v>
      </c>
      <c r="K133" s="35">
        <v>2246048</v>
      </c>
      <c r="L133" s="36">
        <v>2349367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60811716</v>
      </c>
      <c r="D136" s="35">
        <v>22134499</v>
      </c>
      <c r="E136" s="36">
        <v>39692340</v>
      </c>
      <c r="F136" s="48">
        <v>30339121</v>
      </c>
      <c r="G136" s="35">
        <v>46887951</v>
      </c>
      <c r="H136" s="52">
        <v>46887951</v>
      </c>
      <c r="I136" s="38">
        <v>39337023</v>
      </c>
      <c r="J136" s="37">
        <v>33497144</v>
      </c>
      <c r="K136" s="35">
        <v>34712147</v>
      </c>
      <c r="L136" s="36">
        <v>35968221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64466554</v>
      </c>
      <c r="D157" s="66">
        <f t="shared" ref="D157:L157" si="11">+D130+D131+D133+D136</f>
        <v>27309951</v>
      </c>
      <c r="E157" s="67">
        <f t="shared" si="11"/>
        <v>44320782</v>
      </c>
      <c r="F157" s="68">
        <f t="shared" si="11"/>
        <v>33339382</v>
      </c>
      <c r="G157" s="66">
        <f t="shared" si="11"/>
        <v>49888212</v>
      </c>
      <c r="H157" s="67">
        <f t="shared" si="11"/>
        <v>49888212</v>
      </c>
      <c r="I157" s="69">
        <f t="shared" si="11"/>
        <v>39812701</v>
      </c>
      <c r="J157" s="70">
        <f t="shared" si="11"/>
        <v>35644418</v>
      </c>
      <c r="K157" s="66">
        <f t="shared" si="11"/>
        <v>36958195</v>
      </c>
      <c r="L157" s="67">
        <f t="shared" si="11"/>
        <v>38317588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3913254</v>
      </c>
      <c r="D162" s="35">
        <v>9253881</v>
      </c>
      <c r="E162" s="36">
        <v>2750448</v>
      </c>
      <c r="F162" s="48">
        <v>2851630</v>
      </c>
      <c r="G162" s="35">
        <v>14486236</v>
      </c>
      <c r="H162" s="52">
        <v>14486236</v>
      </c>
      <c r="I162" s="38">
        <v>4552094</v>
      </c>
      <c r="J162" s="37">
        <v>3208063</v>
      </c>
      <c r="K162" s="35">
        <v>3560920</v>
      </c>
      <c r="L162" s="36">
        <v>3674393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3913254</v>
      </c>
      <c r="D164" s="81">
        <f t="shared" ref="D164:L164" si="12">SUM(D160:D163)</f>
        <v>9253881</v>
      </c>
      <c r="E164" s="82">
        <f t="shared" si="12"/>
        <v>2750448</v>
      </c>
      <c r="F164" s="80">
        <f t="shared" si="12"/>
        <v>2851630</v>
      </c>
      <c r="G164" s="81">
        <f t="shared" si="12"/>
        <v>14486236</v>
      </c>
      <c r="H164" s="82">
        <f t="shared" si="12"/>
        <v>14486236</v>
      </c>
      <c r="I164" s="83">
        <f t="shared" si="12"/>
        <v>4552094</v>
      </c>
      <c r="J164" s="84">
        <f t="shared" si="12"/>
        <v>3208063</v>
      </c>
      <c r="K164" s="81">
        <f t="shared" si="12"/>
        <v>3560920</v>
      </c>
      <c r="L164" s="82">
        <f t="shared" si="12"/>
        <v>3674393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33331238</v>
      </c>
      <c r="D167" s="35">
        <v>19849650</v>
      </c>
      <c r="E167" s="36">
        <v>19777755</v>
      </c>
      <c r="F167" s="48">
        <v>20842132</v>
      </c>
      <c r="G167" s="35">
        <v>0</v>
      </c>
      <c r="H167" s="52">
        <v>0</v>
      </c>
      <c r="I167" s="38">
        <v>17726673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1186385</v>
      </c>
      <c r="D168" s="35">
        <v>2004179</v>
      </c>
      <c r="E168" s="36">
        <v>724141</v>
      </c>
      <c r="F168" s="48">
        <v>0</v>
      </c>
      <c r="G168" s="35">
        <v>21051000</v>
      </c>
      <c r="H168" s="52">
        <v>21051000</v>
      </c>
      <c r="I168" s="38">
        <v>849850</v>
      </c>
      <c r="J168" s="37">
        <v>15000000</v>
      </c>
      <c r="K168" s="35">
        <v>15600000</v>
      </c>
      <c r="L168" s="36">
        <v>-16224000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34517623</v>
      </c>
      <c r="D169" s="81">
        <f t="shared" si="13"/>
        <v>21853829</v>
      </c>
      <c r="E169" s="82">
        <f t="shared" si="13"/>
        <v>20501896</v>
      </c>
      <c r="F169" s="80">
        <f t="shared" si="13"/>
        <v>20842132</v>
      </c>
      <c r="G169" s="81">
        <f t="shared" si="13"/>
        <v>21051000</v>
      </c>
      <c r="H169" s="82">
        <f t="shared" si="13"/>
        <v>21051000</v>
      </c>
      <c r="I169" s="83">
        <f t="shared" si="13"/>
        <v>18576523</v>
      </c>
      <c r="J169" s="84">
        <f t="shared" si="13"/>
        <v>15000000</v>
      </c>
      <c r="K169" s="81">
        <f t="shared" si="13"/>
        <v>15600000</v>
      </c>
      <c r="L169" s="82">
        <f t="shared" si="13"/>
        <v>-16224000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28322985</v>
      </c>
      <c r="D8" s="35">
        <v>30235446</v>
      </c>
      <c r="E8" s="36">
        <v>29804025</v>
      </c>
      <c r="F8" s="37">
        <v>33701829</v>
      </c>
      <c r="G8" s="35">
        <v>34000072</v>
      </c>
      <c r="H8" s="36">
        <v>34000072</v>
      </c>
      <c r="I8" s="38">
        <v>32387732</v>
      </c>
      <c r="J8" s="37">
        <v>35665812</v>
      </c>
      <c r="K8" s="35">
        <v>37306440</v>
      </c>
      <c r="L8" s="36">
        <v>39022537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-1055795</v>
      </c>
      <c r="E9" s="36">
        <v>-1129502</v>
      </c>
      <c r="F9" s="37">
        <v>-1160821</v>
      </c>
      <c r="G9" s="35">
        <v>-1160821</v>
      </c>
      <c r="H9" s="36">
        <v>-1160821</v>
      </c>
      <c r="I9" s="38">
        <v>-977855</v>
      </c>
      <c r="J9" s="37">
        <v>-1217701</v>
      </c>
      <c r="K9" s="35">
        <v>-1273715</v>
      </c>
      <c r="L9" s="36">
        <v>-1332306</v>
      </c>
    </row>
    <row r="10" spans="1:12" x14ac:dyDescent="0.25">
      <c r="A10" s="40" t="s">
        <v>25</v>
      </c>
      <c r="B10" s="20" t="s">
        <v>19</v>
      </c>
      <c r="C10" s="41">
        <f>C8+C9</f>
        <v>28322985</v>
      </c>
      <c r="D10" s="41">
        <f t="shared" ref="D10:L10" si="0">D8+D9</f>
        <v>29179651</v>
      </c>
      <c r="E10" s="42">
        <f t="shared" si="0"/>
        <v>28674523</v>
      </c>
      <c r="F10" s="43">
        <f t="shared" si="0"/>
        <v>32541008</v>
      </c>
      <c r="G10" s="41">
        <f t="shared" si="0"/>
        <v>32839251</v>
      </c>
      <c r="H10" s="42">
        <f t="shared" si="0"/>
        <v>32839251</v>
      </c>
      <c r="I10" s="44">
        <f t="shared" si="0"/>
        <v>31409877</v>
      </c>
      <c r="J10" s="45">
        <f t="shared" si="0"/>
        <v>34448111</v>
      </c>
      <c r="K10" s="41">
        <f t="shared" si="0"/>
        <v>36032725</v>
      </c>
      <c r="L10" s="42">
        <f t="shared" si="0"/>
        <v>37690231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24465290</v>
      </c>
      <c r="D14" s="35">
        <v>28497518</v>
      </c>
      <c r="E14" s="36">
        <v>28544199</v>
      </c>
      <c r="F14" s="37">
        <v>53375359</v>
      </c>
      <c r="G14" s="35">
        <v>53383239</v>
      </c>
      <c r="H14" s="36">
        <v>53383239</v>
      </c>
      <c r="I14" s="38">
        <v>34061945</v>
      </c>
      <c r="J14" s="37">
        <v>57375939</v>
      </c>
      <c r="K14" s="35">
        <v>60015232</v>
      </c>
      <c r="L14" s="36">
        <v>62775934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70000</v>
      </c>
      <c r="G16" s="35">
        <v>70000</v>
      </c>
      <c r="H16" s="36">
        <v>70000</v>
      </c>
      <c r="I16" s="38">
        <v>0</v>
      </c>
      <c r="J16" s="37">
        <v>70000</v>
      </c>
      <c r="K16" s="35">
        <v>73220</v>
      </c>
      <c r="L16" s="36">
        <v>76588</v>
      </c>
    </row>
    <row r="17" spans="1:12" x14ac:dyDescent="0.25">
      <c r="A17" s="40" t="s">
        <v>31</v>
      </c>
      <c r="B17" s="20" t="s">
        <v>19</v>
      </c>
      <c r="C17" s="41">
        <f>C14+C15+C16</f>
        <v>24465290</v>
      </c>
      <c r="D17" s="41">
        <f t="shared" ref="D17:L17" si="1">D14+D15+D16</f>
        <v>28497518</v>
      </c>
      <c r="E17" s="42">
        <f t="shared" si="1"/>
        <v>28544199</v>
      </c>
      <c r="F17" s="43">
        <f t="shared" si="1"/>
        <v>53445359</v>
      </c>
      <c r="G17" s="41">
        <f t="shared" si="1"/>
        <v>53453239</v>
      </c>
      <c r="H17" s="42">
        <f t="shared" si="1"/>
        <v>53453239</v>
      </c>
      <c r="I17" s="44">
        <f t="shared" si="1"/>
        <v>34061945</v>
      </c>
      <c r="J17" s="45">
        <f t="shared" si="1"/>
        <v>57445939</v>
      </c>
      <c r="K17" s="41">
        <f t="shared" si="1"/>
        <v>60088452</v>
      </c>
      <c r="L17" s="42">
        <f t="shared" si="1"/>
        <v>62852522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1317698</v>
      </c>
      <c r="D32" s="35">
        <v>1573178</v>
      </c>
      <c r="E32" s="36">
        <v>2766192</v>
      </c>
      <c r="F32" s="48">
        <v>8409866</v>
      </c>
      <c r="G32" s="35">
        <v>9409866</v>
      </c>
      <c r="H32" s="52">
        <v>9409866</v>
      </c>
      <c r="I32" s="38">
        <v>2714627</v>
      </c>
      <c r="J32" s="37">
        <v>10870949</v>
      </c>
      <c r="K32" s="35">
        <v>11371013</v>
      </c>
      <c r="L32" s="36">
        <v>11894079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-6942109</v>
      </c>
      <c r="G35" s="35">
        <v>-6942109</v>
      </c>
      <c r="H35" s="52">
        <v>-6942109</v>
      </c>
      <c r="I35" s="38">
        <v>0</v>
      </c>
      <c r="J35" s="37">
        <v>-7282272</v>
      </c>
      <c r="K35" s="35">
        <v>-7617257</v>
      </c>
      <c r="L35" s="36">
        <v>-7967651</v>
      </c>
    </row>
    <row r="36" spans="1:12" x14ac:dyDescent="0.25">
      <c r="A36" s="40" t="s">
        <v>47</v>
      </c>
      <c r="B36" s="20" t="s">
        <v>19</v>
      </c>
      <c r="C36" s="41">
        <f>C32+C33+C34+C35</f>
        <v>1317698</v>
      </c>
      <c r="D36" s="41">
        <f t="shared" ref="D36:L36" si="4">D32+D33+D34+D35</f>
        <v>1573178</v>
      </c>
      <c r="E36" s="42">
        <f t="shared" si="4"/>
        <v>2766192</v>
      </c>
      <c r="F36" s="43">
        <f t="shared" si="4"/>
        <v>1467757</v>
      </c>
      <c r="G36" s="41">
        <f t="shared" si="4"/>
        <v>2467757</v>
      </c>
      <c r="H36" s="42">
        <f t="shared" si="4"/>
        <v>2467757</v>
      </c>
      <c r="I36" s="44">
        <f t="shared" si="4"/>
        <v>2714627</v>
      </c>
      <c r="J36" s="45">
        <f t="shared" si="4"/>
        <v>3588677</v>
      </c>
      <c r="K36" s="41">
        <f t="shared" si="4"/>
        <v>3753756</v>
      </c>
      <c r="L36" s="42">
        <f t="shared" si="4"/>
        <v>3926428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42905838</v>
      </c>
      <c r="D53" s="35">
        <v>49660050</v>
      </c>
      <c r="E53" s="36">
        <v>55930756</v>
      </c>
      <c r="F53" s="48">
        <v>55185632</v>
      </c>
      <c r="G53" s="35">
        <v>59463284</v>
      </c>
      <c r="H53" s="52">
        <v>59463284</v>
      </c>
      <c r="I53" s="38">
        <v>60036947</v>
      </c>
      <c r="J53" s="37">
        <v>62376985</v>
      </c>
      <c r="K53" s="35">
        <v>65246325</v>
      </c>
      <c r="L53" s="36">
        <v>68247659</v>
      </c>
    </row>
    <row r="54" spans="1:12" x14ac:dyDescent="0.25">
      <c r="A54" s="34" t="s">
        <v>52</v>
      </c>
      <c r="B54" s="20" t="s">
        <v>19</v>
      </c>
      <c r="C54" s="35">
        <v>6683898</v>
      </c>
      <c r="D54" s="35">
        <v>7609983</v>
      </c>
      <c r="E54" s="36">
        <v>8994580</v>
      </c>
      <c r="F54" s="48">
        <v>8888727</v>
      </c>
      <c r="G54" s="35">
        <v>9765843</v>
      </c>
      <c r="H54" s="52">
        <v>9765843</v>
      </c>
      <c r="I54" s="38">
        <v>9630702</v>
      </c>
      <c r="J54" s="37">
        <v>9765843</v>
      </c>
      <c r="K54" s="35">
        <v>10215071</v>
      </c>
      <c r="L54" s="36">
        <v>10684966</v>
      </c>
    </row>
    <row r="55" spans="1:12" x14ac:dyDescent="0.25">
      <c r="A55" s="34" t="s">
        <v>53</v>
      </c>
      <c r="B55" s="20" t="s">
        <v>19</v>
      </c>
      <c r="C55" s="35">
        <v>2103108</v>
      </c>
      <c r="D55" s="35">
        <v>2227535</v>
      </c>
      <c r="E55" s="36">
        <v>2644650</v>
      </c>
      <c r="F55" s="48">
        <v>3151658</v>
      </c>
      <c r="G55" s="35">
        <v>3191077</v>
      </c>
      <c r="H55" s="52">
        <v>3191077</v>
      </c>
      <c r="I55" s="38">
        <v>2721001</v>
      </c>
      <c r="J55" s="37">
        <v>3191077</v>
      </c>
      <c r="K55" s="35">
        <v>3337867</v>
      </c>
      <c r="L55" s="36">
        <v>3491409</v>
      </c>
    </row>
    <row r="56" spans="1:12" x14ac:dyDescent="0.25">
      <c r="A56" s="34" t="s">
        <v>54</v>
      </c>
      <c r="B56" s="20" t="s">
        <v>19</v>
      </c>
      <c r="C56" s="35">
        <v>1208030</v>
      </c>
      <c r="D56" s="35">
        <v>1144374</v>
      </c>
      <c r="E56" s="36">
        <v>1131190</v>
      </c>
      <c r="F56" s="48">
        <v>1282560</v>
      </c>
      <c r="G56" s="35">
        <v>1412572</v>
      </c>
      <c r="H56" s="52">
        <v>1412572</v>
      </c>
      <c r="I56" s="38">
        <v>1046505</v>
      </c>
      <c r="J56" s="37">
        <v>1481788</v>
      </c>
      <c r="K56" s="35">
        <v>1549950</v>
      </c>
      <c r="L56" s="36">
        <v>1621248</v>
      </c>
    </row>
    <row r="57" spans="1:12" x14ac:dyDescent="0.25">
      <c r="A57" s="34" t="s">
        <v>55</v>
      </c>
      <c r="B57" s="20" t="s">
        <v>19</v>
      </c>
      <c r="C57" s="35">
        <v>2954128</v>
      </c>
      <c r="D57" s="35">
        <v>3747190</v>
      </c>
      <c r="E57" s="36">
        <v>4087945</v>
      </c>
      <c r="F57" s="48">
        <v>2924390</v>
      </c>
      <c r="G57" s="35">
        <v>3273817</v>
      </c>
      <c r="H57" s="52">
        <v>3273817</v>
      </c>
      <c r="I57" s="38">
        <v>4575358</v>
      </c>
      <c r="J57" s="37">
        <v>3434234</v>
      </c>
      <c r="K57" s="35">
        <v>3592209</v>
      </c>
      <c r="L57" s="36">
        <v>3757451</v>
      </c>
    </row>
    <row r="58" spans="1:12" x14ac:dyDescent="0.25">
      <c r="A58" s="34" t="s">
        <v>56</v>
      </c>
      <c r="B58" s="20" t="s">
        <v>19</v>
      </c>
      <c r="C58" s="35">
        <v>1963835</v>
      </c>
      <c r="D58" s="35">
        <v>2307407</v>
      </c>
      <c r="E58" s="36">
        <v>2474798</v>
      </c>
      <c r="F58" s="48">
        <v>2916068</v>
      </c>
      <c r="G58" s="35">
        <v>2767363</v>
      </c>
      <c r="H58" s="52">
        <v>2767363</v>
      </c>
      <c r="I58" s="38">
        <v>2355569</v>
      </c>
      <c r="J58" s="37">
        <v>2767363</v>
      </c>
      <c r="K58" s="35">
        <v>2894661</v>
      </c>
      <c r="L58" s="36">
        <v>3027817</v>
      </c>
    </row>
    <row r="59" spans="1:12" x14ac:dyDescent="0.25">
      <c r="A59" s="34" t="s">
        <v>57</v>
      </c>
      <c r="B59" s="20" t="s">
        <v>19</v>
      </c>
      <c r="C59" s="35">
        <v>294100</v>
      </c>
      <c r="D59" s="35">
        <v>347100</v>
      </c>
      <c r="E59" s="36">
        <v>414797</v>
      </c>
      <c r="F59" s="48">
        <v>517413</v>
      </c>
      <c r="G59" s="35">
        <v>517424</v>
      </c>
      <c r="H59" s="52">
        <v>517424</v>
      </c>
      <c r="I59" s="38">
        <v>394830</v>
      </c>
      <c r="J59" s="37">
        <v>517424</v>
      </c>
      <c r="K59" s="35">
        <v>541225</v>
      </c>
      <c r="L59" s="36">
        <v>566122</v>
      </c>
    </row>
    <row r="60" spans="1:12" x14ac:dyDescent="0.25">
      <c r="A60" s="34" t="s">
        <v>58</v>
      </c>
      <c r="B60" s="20" t="s">
        <v>19</v>
      </c>
      <c r="C60" s="35">
        <v>152799</v>
      </c>
      <c r="D60" s="35">
        <v>363883</v>
      </c>
      <c r="E60" s="36">
        <v>427965</v>
      </c>
      <c r="F60" s="48">
        <v>497908</v>
      </c>
      <c r="G60" s="35">
        <v>579803</v>
      </c>
      <c r="H60" s="52">
        <v>579803</v>
      </c>
      <c r="I60" s="38">
        <v>464061</v>
      </c>
      <c r="J60" s="37">
        <v>579803</v>
      </c>
      <c r="K60" s="35">
        <v>606474</v>
      </c>
      <c r="L60" s="36">
        <v>634373</v>
      </c>
    </row>
    <row r="61" spans="1:12" x14ac:dyDescent="0.25">
      <c r="A61" s="34" t="s">
        <v>59</v>
      </c>
      <c r="B61" s="20" t="s">
        <v>19</v>
      </c>
      <c r="C61" s="35">
        <v>1731078</v>
      </c>
      <c r="D61" s="35">
        <v>2093283</v>
      </c>
      <c r="E61" s="36">
        <v>2139780</v>
      </c>
      <c r="F61" s="48">
        <v>1960211</v>
      </c>
      <c r="G61" s="35">
        <v>2829846</v>
      </c>
      <c r="H61" s="52">
        <v>2829846</v>
      </c>
      <c r="I61" s="38">
        <v>2537543</v>
      </c>
      <c r="J61" s="37">
        <v>2829846</v>
      </c>
      <c r="K61" s="35">
        <v>2960018</v>
      </c>
      <c r="L61" s="36">
        <v>3096178</v>
      </c>
    </row>
    <row r="62" spans="1:12" x14ac:dyDescent="0.25">
      <c r="A62" s="34" t="s">
        <v>60</v>
      </c>
      <c r="B62" s="20" t="s">
        <v>19</v>
      </c>
      <c r="C62" s="35">
        <v>763522</v>
      </c>
      <c r="D62" s="35">
        <v>525836</v>
      </c>
      <c r="E62" s="36">
        <v>1247946</v>
      </c>
      <c r="F62" s="48">
        <v>308842</v>
      </c>
      <c r="G62" s="35">
        <v>430240</v>
      </c>
      <c r="H62" s="52">
        <v>430240</v>
      </c>
      <c r="I62" s="38">
        <v>983442</v>
      </c>
      <c r="J62" s="37">
        <v>430240</v>
      </c>
      <c r="K62" s="35">
        <v>450031</v>
      </c>
      <c r="L62" s="36">
        <v>470731</v>
      </c>
    </row>
    <row r="63" spans="1:12" x14ac:dyDescent="0.25">
      <c r="A63" s="34" t="s">
        <v>61</v>
      </c>
      <c r="B63" s="20" t="s">
        <v>19</v>
      </c>
      <c r="C63" s="35">
        <v>283000</v>
      </c>
      <c r="D63" s="35">
        <v>348000</v>
      </c>
      <c r="E63" s="36">
        <v>385000</v>
      </c>
      <c r="F63" s="48">
        <v>173799</v>
      </c>
      <c r="G63" s="35">
        <v>173799</v>
      </c>
      <c r="H63" s="52">
        <v>173799</v>
      </c>
      <c r="I63" s="38">
        <v>0</v>
      </c>
      <c r="J63" s="37">
        <v>182315</v>
      </c>
      <c r="K63" s="35">
        <v>190702</v>
      </c>
      <c r="L63" s="36">
        <v>199474</v>
      </c>
    </row>
    <row r="64" spans="1:12" x14ac:dyDescent="0.25">
      <c r="A64" s="34" t="s">
        <v>62</v>
      </c>
      <c r="B64" s="20" t="s">
        <v>63</v>
      </c>
      <c r="C64" s="35">
        <v>645773</v>
      </c>
      <c r="D64" s="35">
        <v>372909</v>
      </c>
      <c r="E64" s="36">
        <v>-1287289</v>
      </c>
      <c r="F64" s="48">
        <v>105300</v>
      </c>
      <c r="G64" s="35">
        <v>105300</v>
      </c>
      <c r="H64" s="52">
        <v>105300</v>
      </c>
      <c r="I64" s="38">
        <v>2</v>
      </c>
      <c r="J64" s="37">
        <v>105300</v>
      </c>
      <c r="K64" s="35">
        <v>110144</v>
      </c>
      <c r="L64" s="36">
        <v>115210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1071502</v>
      </c>
      <c r="D67" s="35">
        <v>827689</v>
      </c>
      <c r="E67" s="36">
        <v>220365</v>
      </c>
      <c r="F67" s="48">
        <v>297581</v>
      </c>
      <c r="G67" s="35">
        <v>347911</v>
      </c>
      <c r="H67" s="52">
        <v>347911</v>
      </c>
      <c r="I67" s="38">
        <v>225778</v>
      </c>
      <c r="J67" s="37">
        <v>347911</v>
      </c>
      <c r="K67" s="35">
        <v>363914</v>
      </c>
      <c r="L67" s="36">
        <v>380654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62760611</v>
      </c>
      <c r="D69" s="41">
        <f t="shared" ref="D69:L69" si="5">SUM(D53:D68)</f>
        <v>71575239</v>
      </c>
      <c r="E69" s="42">
        <f t="shared" si="5"/>
        <v>78812483</v>
      </c>
      <c r="F69" s="43">
        <f t="shared" si="5"/>
        <v>78210089</v>
      </c>
      <c r="G69" s="41">
        <f t="shared" si="5"/>
        <v>84858279</v>
      </c>
      <c r="H69" s="42">
        <f t="shared" si="5"/>
        <v>84858279</v>
      </c>
      <c r="I69" s="44">
        <f t="shared" si="5"/>
        <v>84971738</v>
      </c>
      <c r="J69" s="45">
        <f t="shared" si="5"/>
        <v>88010129</v>
      </c>
      <c r="K69" s="41">
        <f t="shared" si="5"/>
        <v>92058591</v>
      </c>
      <c r="L69" s="42">
        <f t="shared" si="5"/>
        <v>96293292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62760611</v>
      </c>
      <c r="D71" s="41">
        <f t="shared" ref="D71:L71" si="6">D69+D70</f>
        <v>71575239</v>
      </c>
      <c r="E71" s="42">
        <f t="shared" si="6"/>
        <v>78812483</v>
      </c>
      <c r="F71" s="43">
        <f t="shared" si="6"/>
        <v>78210089</v>
      </c>
      <c r="G71" s="41">
        <f t="shared" si="6"/>
        <v>84858279</v>
      </c>
      <c r="H71" s="42">
        <f t="shared" si="6"/>
        <v>84858279</v>
      </c>
      <c r="I71" s="44">
        <f t="shared" si="6"/>
        <v>84971738</v>
      </c>
      <c r="J71" s="45">
        <f t="shared" si="6"/>
        <v>88010129</v>
      </c>
      <c r="K71" s="41">
        <f t="shared" si="6"/>
        <v>92058591</v>
      </c>
      <c r="L71" s="42">
        <f t="shared" si="6"/>
        <v>96293292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13825271</v>
      </c>
      <c r="D79" s="35">
        <v>17083238</v>
      </c>
      <c r="E79" s="36">
        <v>17517086</v>
      </c>
      <c r="F79" s="48">
        <v>12641981</v>
      </c>
      <c r="G79" s="35">
        <v>17641976</v>
      </c>
      <c r="H79" s="52">
        <v>17641976</v>
      </c>
      <c r="I79" s="38">
        <v>0</v>
      </c>
      <c r="J79" s="37">
        <v>18506458</v>
      </c>
      <c r="K79" s="35">
        <v>19357755</v>
      </c>
      <c r="L79" s="36">
        <v>20248212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5205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-170000</v>
      </c>
      <c r="D81" s="35">
        <v>32855104</v>
      </c>
      <c r="E81" s="36">
        <v>-1154938</v>
      </c>
      <c r="F81" s="48">
        <v>0</v>
      </c>
      <c r="G81" s="35">
        <v>0</v>
      </c>
      <c r="H81" s="52">
        <v>0</v>
      </c>
      <c r="I81" s="38">
        <v>-923000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13655271</v>
      </c>
      <c r="D83" s="41">
        <f t="shared" ref="D83:L83" si="7">SUM(D79:D81)</f>
        <v>49943547</v>
      </c>
      <c r="E83" s="42">
        <f t="shared" si="7"/>
        <v>16362148</v>
      </c>
      <c r="F83" s="43">
        <f t="shared" si="7"/>
        <v>12641981</v>
      </c>
      <c r="G83" s="41">
        <f t="shared" si="7"/>
        <v>17641976</v>
      </c>
      <c r="H83" s="42">
        <f t="shared" si="7"/>
        <v>17641976</v>
      </c>
      <c r="I83" s="44">
        <f t="shared" si="7"/>
        <v>-923000</v>
      </c>
      <c r="J83" s="45">
        <f t="shared" si="7"/>
        <v>18506458</v>
      </c>
      <c r="K83" s="41">
        <f t="shared" si="7"/>
        <v>19357755</v>
      </c>
      <c r="L83" s="42">
        <f t="shared" si="7"/>
        <v>20248212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33045560</v>
      </c>
      <c r="D86" s="35">
        <v>37955852</v>
      </c>
      <c r="E86" s="36">
        <v>35590192</v>
      </c>
      <c r="F86" s="48">
        <v>48089736</v>
      </c>
      <c r="G86" s="35">
        <v>48089736</v>
      </c>
      <c r="H86" s="52">
        <v>48089736</v>
      </c>
      <c r="I86" s="38">
        <v>42702384</v>
      </c>
      <c r="J86" s="37">
        <v>50446133</v>
      </c>
      <c r="K86" s="35">
        <v>52766655</v>
      </c>
      <c r="L86" s="36">
        <v>55193921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33045560</v>
      </c>
      <c r="D88" s="41">
        <f t="shared" ref="D88:L88" si="8">SUM(D86:D87)</f>
        <v>37955852</v>
      </c>
      <c r="E88" s="42">
        <f t="shared" si="8"/>
        <v>35590192</v>
      </c>
      <c r="F88" s="43">
        <f t="shared" si="8"/>
        <v>48089736</v>
      </c>
      <c r="G88" s="41">
        <f t="shared" si="8"/>
        <v>48089736</v>
      </c>
      <c r="H88" s="42">
        <f t="shared" si="8"/>
        <v>48089736</v>
      </c>
      <c r="I88" s="44">
        <f t="shared" si="8"/>
        <v>42702384</v>
      </c>
      <c r="J88" s="45">
        <f t="shared" si="8"/>
        <v>50446133</v>
      </c>
      <c r="K88" s="41">
        <f t="shared" si="8"/>
        <v>52766655</v>
      </c>
      <c r="L88" s="42">
        <f t="shared" si="8"/>
        <v>55193921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682862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682862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8168006</v>
      </c>
      <c r="D96" s="35">
        <v>13193626</v>
      </c>
      <c r="E96" s="36">
        <v>12745076</v>
      </c>
      <c r="F96" s="48">
        <v>16071656</v>
      </c>
      <c r="G96" s="35">
        <v>15844140</v>
      </c>
      <c r="H96" s="52">
        <v>15844140</v>
      </c>
      <c r="I96" s="38">
        <v>13329618</v>
      </c>
      <c r="J96" s="37">
        <v>16819799</v>
      </c>
      <c r="K96" s="35">
        <v>17593509</v>
      </c>
      <c r="L96" s="36">
        <v>18402809</v>
      </c>
    </row>
    <row r="97" spans="1:12" x14ac:dyDescent="0.25">
      <c r="A97" s="55" t="s">
        <v>87</v>
      </c>
      <c r="B97" s="20" t="s">
        <v>19</v>
      </c>
      <c r="C97" s="35">
        <v>14806233</v>
      </c>
      <c r="D97" s="35">
        <v>5286291</v>
      </c>
      <c r="E97" s="36">
        <v>7041344</v>
      </c>
      <c r="F97" s="48">
        <v>6831182</v>
      </c>
      <c r="G97" s="35">
        <v>6831182</v>
      </c>
      <c r="H97" s="52">
        <v>6831182</v>
      </c>
      <c r="I97" s="38">
        <v>5634420</v>
      </c>
      <c r="J97" s="37">
        <v>6831182</v>
      </c>
      <c r="K97" s="35">
        <v>7145416</v>
      </c>
      <c r="L97" s="36">
        <v>7474105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8940449</v>
      </c>
      <c r="E98" s="36">
        <v>6338076</v>
      </c>
      <c r="F98" s="48">
        <v>11321391</v>
      </c>
      <c r="G98" s="35">
        <v>12821391</v>
      </c>
      <c r="H98" s="52">
        <v>12821391</v>
      </c>
      <c r="I98" s="38">
        <v>6779328</v>
      </c>
      <c r="J98" s="37">
        <v>12059329</v>
      </c>
      <c r="K98" s="35">
        <v>12614059</v>
      </c>
      <c r="L98" s="36">
        <v>13194305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22974239</v>
      </c>
      <c r="D127" s="41">
        <f t="shared" ref="D127:L127" si="10">SUM(D96:D98)</f>
        <v>27420366</v>
      </c>
      <c r="E127" s="42">
        <f t="shared" si="10"/>
        <v>26124496</v>
      </c>
      <c r="F127" s="43">
        <f t="shared" si="10"/>
        <v>34224229</v>
      </c>
      <c r="G127" s="41">
        <f t="shared" si="10"/>
        <v>35496713</v>
      </c>
      <c r="H127" s="42">
        <f t="shared" si="10"/>
        <v>35496713</v>
      </c>
      <c r="I127" s="44">
        <f t="shared" si="10"/>
        <v>25743366</v>
      </c>
      <c r="J127" s="45">
        <f t="shared" si="10"/>
        <v>35710310</v>
      </c>
      <c r="K127" s="41">
        <f t="shared" si="10"/>
        <v>37352984</v>
      </c>
      <c r="L127" s="42">
        <f t="shared" si="10"/>
        <v>39071219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498706</v>
      </c>
      <c r="D130" s="35">
        <v>517133</v>
      </c>
      <c r="E130" s="36">
        <v>407902</v>
      </c>
      <c r="F130" s="48">
        <v>522600</v>
      </c>
      <c r="G130" s="35">
        <v>522600</v>
      </c>
      <c r="H130" s="52">
        <v>522600</v>
      </c>
      <c r="I130" s="38">
        <v>817477</v>
      </c>
      <c r="J130" s="37">
        <v>522600</v>
      </c>
      <c r="K130" s="35">
        <v>546640</v>
      </c>
      <c r="L130" s="36">
        <v>571785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467141</v>
      </c>
      <c r="E131" s="36">
        <v>1530360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1559823</v>
      </c>
      <c r="D133" s="35">
        <v>1615413</v>
      </c>
      <c r="E133" s="36">
        <v>2025780</v>
      </c>
      <c r="F133" s="48">
        <v>1730561</v>
      </c>
      <c r="G133" s="35">
        <v>2230561</v>
      </c>
      <c r="H133" s="52">
        <v>2230561</v>
      </c>
      <c r="I133" s="38">
        <v>1953957</v>
      </c>
      <c r="J133" s="37">
        <v>2230561</v>
      </c>
      <c r="K133" s="35">
        <v>2333167</v>
      </c>
      <c r="L133" s="36">
        <v>2440492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8789904</v>
      </c>
      <c r="D136" s="35">
        <v>10179304</v>
      </c>
      <c r="E136" s="36">
        <v>15527002</v>
      </c>
      <c r="F136" s="48">
        <v>16847407</v>
      </c>
      <c r="G136" s="35">
        <v>17493907</v>
      </c>
      <c r="H136" s="52">
        <v>17493907</v>
      </c>
      <c r="I136" s="38">
        <v>16321166</v>
      </c>
      <c r="J136" s="37">
        <v>18660700</v>
      </c>
      <c r="K136" s="35">
        <v>19519092</v>
      </c>
      <c r="L136" s="36">
        <v>20421971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10848433</v>
      </c>
      <c r="D157" s="66">
        <f t="shared" ref="D157:L157" si="11">+D130+D131+D133+D136</f>
        <v>12778991</v>
      </c>
      <c r="E157" s="67">
        <f t="shared" si="11"/>
        <v>19491044</v>
      </c>
      <c r="F157" s="68">
        <f t="shared" si="11"/>
        <v>19100568</v>
      </c>
      <c r="G157" s="66">
        <f t="shared" si="11"/>
        <v>20247068</v>
      </c>
      <c r="H157" s="67">
        <f t="shared" si="11"/>
        <v>20247068</v>
      </c>
      <c r="I157" s="69">
        <f t="shared" si="11"/>
        <v>19092600</v>
      </c>
      <c r="J157" s="70">
        <f t="shared" si="11"/>
        <v>21413861</v>
      </c>
      <c r="K157" s="66">
        <f t="shared" si="11"/>
        <v>22398899</v>
      </c>
      <c r="L157" s="67">
        <f t="shared" si="11"/>
        <v>23434248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7008703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10679579</v>
      </c>
      <c r="E162" s="36">
        <v>6338076</v>
      </c>
      <c r="F162" s="48">
        <v>11268991</v>
      </c>
      <c r="G162" s="35">
        <v>12768991</v>
      </c>
      <c r="H162" s="52">
        <v>12768991</v>
      </c>
      <c r="I162" s="38">
        <v>6762957</v>
      </c>
      <c r="J162" s="37">
        <v>12006929</v>
      </c>
      <c r="K162" s="35">
        <v>12559249</v>
      </c>
      <c r="L162" s="36">
        <v>13136973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7008703</v>
      </c>
      <c r="D164" s="81">
        <f t="shared" ref="D164:L164" si="12">SUM(D160:D163)</f>
        <v>10679579</v>
      </c>
      <c r="E164" s="82">
        <f t="shared" si="12"/>
        <v>6338076</v>
      </c>
      <c r="F164" s="80">
        <f t="shared" si="12"/>
        <v>11268991</v>
      </c>
      <c r="G164" s="81">
        <f t="shared" si="12"/>
        <v>12768991</v>
      </c>
      <c r="H164" s="82">
        <f t="shared" si="12"/>
        <v>12768991</v>
      </c>
      <c r="I164" s="83">
        <f t="shared" si="12"/>
        <v>6762957</v>
      </c>
      <c r="J164" s="84">
        <f t="shared" si="12"/>
        <v>12006929</v>
      </c>
      <c r="K164" s="81">
        <f t="shared" si="12"/>
        <v>12559249</v>
      </c>
      <c r="L164" s="82">
        <f t="shared" si="12"/>
        <v>13136973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14245871</v>
      </c>
      <c r="D168" s="35">
        <v>132471</v>
      </c>
      <c r="E168" s="36">
        <v>-6338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14245871</v>
      </c>
      <c r="D169" s="81">
        <f t="shared" si="13"/>
        <v>132471</v>
      </c>
      <c r="E169" s="82">
        <f t="shared" si="13"/>
        <v>-6338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45286592</v>
      </c>
      <c r="D8" s="35">
        <v>44795571</v>
      </c>
      <c r="E8" s="36">
        <v>47115577</v>
      </c>
      <c r="F8" s="37">
        <v>49261055</v>
      </c>
      <c r="G8" s="35">
        <v>49261055</v>
      </c>
      <c r="H8" s="36">
        <v>49261055</v>
      </c>
      <c r="I8" s="38">
        <v>49016615</v>
      </c>
      <c r="J8" s="37">
        <v>48254922</v>
      </c>
      <c r="K8" s="35">
        <v>53900065</v>
      </c>
      <c r="L8" s="36">
        <v>56328869</v>
      </c>
    </row>
    <row r="9" spans="1:12" ht="22.5" customHeight="1" x14ac:dyDescent="0.25">
      <c r="A9" s="39" t="s">
        <v>24</v>
      </c>
      <c r="B9" s="20" t="s">
        <v>19</v>
      </c>
      <c r="C9" s="35">
        <v>-1246593</v>
      </c>
      <c r="D9" s="35">
        <v>-1542616</v>
      </c>
      <c r="E9" s="36">
        <v>-1545017</v>
      </c>
      <c r="F9" s="37">
        <v>-4007145</v>
      </c>
      <c r="G9" s="35">
        <v>-4007145</v>
      </c>
      <c r="H9" s="36">
        <v>-4007145</v>
      </c>
      <c r="I9" s="38">
        <v>-881421</v>
      </c>
      <c r="J9" s="37">
        <v>0</v>
      </c>
      <c r="K9" s="35">
        <v>-4396856</v>
      </c>
      <c r="L9" s="36">
        <v>-4594715</v>
      </c>
    </row>
    <row r="10" spans="1:12" x14ac:dyDescent="0.25">
      <c r="A10" s="40" t="s">
        <v>25</v>
      </c>
      <c r="B10" s="20" t="s">
        <v>19</v>
      </c>
      <c r="C10" s="41">
        <f>C8+C9</f>
        <v>44039999</v>
      </c>
      <c r="D10" s="41">
        <f t="shared" ref="D10:L10" si="0">D8+D9</f>
        <v>43252955</v>
      </c>
      <c r="E10" s="42">
        <f t="shared" si="0"/>
        <v>45570560</v>
      </c>
      <c r="F10" s="43">
        <f t="shared" si="0"/>
        <v>45253910</v>
      </c>
      <c r="G10" s="41">
        <f t="shared" si="0"/>
        <v>45253910</v>
      </c>
      <c r="H10" s="42">
        <f t="shared" si="0"/>
        <v>45253910</v>
      </c>
      <c r="I10" s="44">
        <f t="shared" si="0"/>
        <v>48135194</v>
      </c>
      <c r="J10" s="45">
        <f t="shared" si="0"/>
        <v>48254922</v>
      </c>
      <c r="K10" s="41">
        <f t="shared" si="0"/>
        <v>49503209</v>
      </c>
      <c r="L10" s="42">
        <f t="shared" si="0"/>
        <v>51734154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46014962</v>
      </c>
      <c r="D14" s="35">
        <v>46907012</v>
      </c>
      <c r="E14" s="36">
        <v>45695926</v>
      </c>
      <c r="F14" s="37">
        <v>56933267</v>
      </c>
      <c r="G14" s="35">
        <v>56933267</v>
      </c>
      <c r="H14" s="36">
        <v>56933267</v>
      </c>
      <c r="I14" s="38">
        <v>51864683</v>
      </c>
      <c r="J14" s="37">
        <v>58121776</v>
      </c>
      <c r="K14" s="35">
        <v>60795377</v>
      </c>
      <c r="L14" s="36">
        <v>63531169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-1094021</v>
      </c>
      <c r="G16" s="35">
        <v>-915257</v>
      </c>
      <c r="H16" s="36">
        <v>-915257</v>
      </c>
      <c r="I16" s="38">
        <v>0</v>
      </c>
      <c r="J16" s="37">
        <v>-2608527</v>
      </c>
      <c r="K16" s="35">
        <v>-2728518</v>
      </c>
      <c r="L16" s="36">
        <v>-2851302</v>
      </c>
    </row>
    <row r="17" spans="1:12" x14ac:dyDescent="0.25">
      <c r="A17" s="40" t="s">
        <v>31</v>
      </c>
      <c r="B17" s="20" t="s">
        <v>19</v>
      </c>
      <c r="C17" s="41">
        <f>C14+C15+C16</f>
        <v>46014962</v>
      </c>
      <c r="D17" s="41">
        <f t="shared" ref="D17:L17" si="1">D14+D15+D16</f>
        <v>46907012</v>
      </c>
      <c r="E17" s="42">
        <f t="shared" si="1"/>
        <v>45695926</v>
      </c>
      <c r="F17" s="43">
        <f t="shared" si="1"/>
        <v>55839246</v>
      </c>
      <c r="G17" s="41">
        <f t="shared" si="1"/>
        <v>56018010</v>
      </c>
      <c r="H17" s="42">
        <f t="shared" si="1"/>
        <v>56018010</v>
      </c>
      <c r="I17" s="44">
        <f t="shared" si="1"/>
        <v>51864683</v>
      </c>
      <c r="J17" s="45">
        <f t="shared" si="1"/>
        <v>55513249</v>
      </c>
      <c r="K17" s="41">
        <f t="shared" si="1"/>
        <v>58066859</v>
      </c>
      <c r="L17" s="42">
        <f t="shared" si="1"/>
        <v>60679867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11749477</v>
      </c>
      <c r="D32" s="35">
        <v>10809499</v>
      </c>
      <c r="E32" s="36">
        <v>10820849</v>
      </c>
      <c r="F32" s="48">
        <v>9374369</v>
      </c>
      <c r="G32" s="35">
        <v>13770187</v>
      </c>
      <c r="H32" s="52">
        <v>13770187</v>
      </c>
      <c r="I32" s="38">
        <v>11398422</v>
      </c>
      <c r="J32" s="37">
        <v>11959432</v>
      </c>
      <c r="K32" s="35">
        <v>12509564</v>
      </c>
      <c r="L32" s="36">
        <v>13072496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-448428</v>
      </c>
      <c r="G34" s="35">
        <v>-658704</v>
      </c>
      <c r="H34" s="52">
        <v>-658704</v>
      </c>
      <c r="I34" s="38">
        <v>0</v>
      </c>
      <c r="J34" s="37">
        <v>-448428</v>
      </c>
      <c r="K34" s="35">
        <v>-469055</v>
      </c>
      <c r="L34" s="36">
        <v>-490163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11749477</v>
      </c>
      <c r="D36" s="41">
        <f t="shared" ref="D36:L36" si="4">D32+D33+D34+D35</f>
        <v>10809499</v>
      </c>
      <c r="E36" s="42">
        <f t="shared" si="4"/>
        <v>10820849</v>
      </c>
      <c r="F36" s="43">
        <f t="shared" si="4"/>
        <v>8925941</v>
      </c>
      <c r="G36" s="41">
        <f t="shared" si="4"/>
        <v>13111483</v>
      </c>
      <c r="H36" s="42">
        <f t="shared" si="4"/>
        <v>13111483</v>
      </c>
      <c r="I36" s="44">
        <f t="shared" si="4"/>
        <v>11398422</v>
      </c>
      <c r="J36" s="45">
        <f t="shared" si="4"/>
        <v>11511004</v>
      </c>
      <c r="K36" s="41">
        <f t="shared" si="4"/>
        <v>12040509</v>
      </c>
      <c r="L36" s="42">
        <f t="shared" si="4"/>
        <v>12582333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72368049</v>
      </c>
      <c r="D53" s="35">
        <v>71302453</v>
      </c>
      <c r="E53" s="36">
        <v>83895208</v>
      </c>
      <c r="F53" s="48">
        <v>88064660</v>
      </c>
      <c r="G53" s="35">
        <v>89110419</v>
      </c>
      <c r="H53" s="52">
        <v>89110419</v>
      </c>
      <c r="I53" s="38">
        <v>89588099</v>
      </c>
      <c r="J53" s="37">
        <v>100019480</v>
      </c>
      <c r="K53" s="35">
        <v>99732781</v>
      </c>
      <c r="L53" s="36">
        <v>99732781</v>
      </c>
    </row>
    <row r="54" spans="1:12" x14ac:dyDescent="0.25">
      <c r="A54" s="34" t="s">
        <v>52</v>
      </c>
      <c r="B54" s="20" t="s">
        <v>19</v>
      </c>
      <c r="C54" s="35">
        <v>9131195</v>
      </c>
      <c r="D54" s="35">
        <v>9620111</v>
      </c>
      <c r="E54" s="36">
        <v>10878042</v>
      </c>
      <c r="F54" s="48">
        <v>12541618</v>
      </c>
      <c r="G54" s="35">
        <v>13052123</v>
      </c>
      <c r="H54" s="52">
        <v>13052123</v>
      </c>
      <c r="I54" s="38">
        <v>13004767</v>
      </c>
      <c r="J54" s="37">
        <v>14526861</v>
      </c>
      <c r="K54" s="35">
        <v>15147129</v>
      </c>
      <c r="L54" s="36">
        <v>14582366</v>
      </c>
    </row>
    <row r="55" spans="1:12" x14ac:dyDescent="0.25">
      <c r="A55" s="34" t="s">
        <v>53</v>
      </c>
      <c r="B55" s="20" t="s">
        <v>19</v>
      </c>
      <c r="C55" s="35">
        <v>3462875</v>
      </c>
      <c r="D55" s="35">
        <v>3591660</v>
      </c>
      <c r="E55" s="36">
        <v>3848736</v>
      </c>
      <c r="F55" s="48">
        <v>4498231</v>
      </c>
      <c r="G55" s="35">
        <v>4726850</v>
      </c>
      <c r="H55" s="52">
        <v>4726850</v>
      </c>
      <c r="I55" s="38">
        <v>4446125</v>
      </c>
      <c r="J55" s="37">
        <v>5122615</v>
      </c>
      <c r="K55" s="35">
        <v>5358472</v>
      </c>
      <c r="L55" s="36">
        <v>5170224</v>
      </c>
    </row>
    <row r="56" spans="1:12" x14ac:dyDescent="0.25">
      <c r="A56" s="34" t="s">
        <v>54</v>
      </c>
      <c r="B56" s="20" t="s">
        <v>19</v>
      </c>
      <c r="C56" s="35">
        <v>1383169</v>
      </c>
      <c r="D56" s="35">
        <v>2619580</v>
      </c>
      <c r="E56" s="36">
        <v>3490450</v>
      </c>
      <c r="F56" s="48">
        <v>2528000</v>
      </c>
      <c r="G56" s="35">
        <v>2404000</v>
      </c>
      <c r="H56" s="52">
        <v>2404000</v>
      </c>
      <c r="I56" s="38">
        <v>2343103</v>
      </c>
      <c r="J56" s="37">
        <v>2935510</v>
      </c>
      <c r="K56" s="35">
        <v>2945883</v>
      </c>
      <c r="L56" s="36">
        <v>2945883</v>
      </c>
    </row>
    <row r="57" spans="1:12" x14ac:dyDescent="0.25">
      <c r="A57" s="34" t="s">
        <v>55</v>
      </c>
      <c r="B57" s="20" t="s">
        <v>19</v>
      </c>
      <c r="C57" s="35">
        <v>5515958</v>
      </c>
      <c r="D57" s="35">
        <v>4776393</v>
      </c>
      <c r="E57" s="36">
        <v>5829182</v>
      </c>
      <c r="F57" s="48">
        <v>7222856</v>
      </c>
      <c r="G57" s="35">
        <v>6922817</v>
      </c>
      <c r="H57" s="52">
        <v>6922817</v>
      </c>
      <c r="I57" s="38">
        <v>5660078</v>
      </c>
      <c r="J57" s="37">
        <v>8036611</v>
      </c>
      <c r="K57" s="35">
        <v>8406298</v>
      </c>
      <c r="L57" s="36">
        <v>8406299</v>
      </c>
    </row>
    <row r="58" spans="1:12" x14ac:dyDescent="0.25">
      <c r="A58" s="34" t="s">
        <v>56</v>
      </c>
      <c r="B58" s="20" t="s">
        <v>19</v>
      </c>
      <c r="C58" s="35">
        <v>5537438</v>
      </c>
      <c r="D58" s="35">
        <v>5698867</v>
      </c>
      <c r="E58" s="36">
        <v>7441890</v>
      </c>
      <c r="F58" s="48">
        <v>8736000</v>
      </c>
      <c r="G58" s="35">
        <v>8881290</v>
      </c>
      <c r="H58" s="52">
        <v>8881290</v>
      </c>
      <c r="I58" s="38">
        <v>8808596</v>
      </c>
      <c r="J58" s="37">
        <v>10416000</v>
      </c>
      <c r="K58" s="35">
        <v>10416000</v>
      </c>
      <c r="L58" s="36">
        <v>10416000</v>
      </c>
    </row>
    <row r="59" spans="1:12" x14ac:dyDescent="0.25">
      <c r="A59" s="34" t="s">
        <v>57</v>
      </c>
      <c r="B59" s="20" t="s">
        <v>19</v>
      </c>
      <c r="C59" s="35">
        <v>350596</v>
      </c>
      <c r="D59" s="35">
        <v>376228</v>
      </c>
      <c r="E59" s="36">
        <v>1385198</v>
      </c>
      <c r="F59" s="48">
        <v>1462800</v>
      </c>
      <c r="G59" s="35">
        <v>1505235</v>
      </c>
      <c r="H59" s="52">
        <v>1505235</v>
      </c>
      <c r="I59" s="38">
        <v>1510239</v>
      </c>
      <c r="J59" s="37">
        <v>1726800</v>
      </c>
      <c r="K59" s="35">
        <v>1726800</v>
      </c>
      <c r="L59" s="36">
        <v>1726800</v>
      </c>
    </row>
    <row r="60" spans="1:12" x14ac:dyDescent="0.25">
      <c r="A60" s="34" t="s">
        <v>58</v>
      </c>
      <c r="B60" s="20" t="s">
        <v>19</v>
      </c>
      <c r="C60" s="35">
        <v>81111</v>
      </c>
      <c r="D60" s="35">
        <v>50341</v>
      </c>
      <c r="E60" s="36">
        <v>62730</v>
      </c>
      <c r="F60" s="48">
        <v>61361</v>
      </c>
      <c r="G60" s="35">
        <v>13916</v>
      </c>
      <c r="H60" s="52">
        <v>13916</v>
      </c>
      <c r="I60" s="38">
        <v>63972</v>
      </c>
      <c r="J60" s="37">
        <v>67120</v>
      </c>
      <c r="K60" s="35">
        <v>70206</v>
      </c>
      <c r="L60" s="36">
        <v>70206</v>
      </c>
    </row>
    <row r="61" spans="1:12" x14ac:dyDescent="0.25">
      <c r="A61" s="34" t="s">
        <v>59</v>
      </c>
      <c r="B61" s="20" t="s">
        <v>19</v>
      </c>
      <c r="C61" s="35">
        <v>2235705</v>
      </c>
      <c r="D61" s="35">
        <v>2652361</v>
      </c>
      <c r="E61" s="36">
        <v>1340108</v>
      </c>
      <c r="F61" s="48">
        <v>1254844</v>
      </c>
      <c r="G61" s="35">
        <v>313771</v>
      </c>
      <c r="H61" s="52">
        <v>313771</v>
      </c>
      <c r="I61" s="38">
        <v>1290260</v>
      </c>
      <c r="J61" s="37">
        <v>1172538</v>
      </c>
      <c r="K61" s="35">
        <v>1174610</v>
      </c>
      <c r="L61" s="36">
        <v>1176063</v>
      </c>
    </row>
    <row r="62" spans="1:12" x14ac:dyDescent="0.25">
      <c r="A62" s="34" t="s">
        <v>60</v>
      </c>
      <c r="B62" s="20" t="s">
        <v>19</v>
      </c>
      <c r="C62" s="35">
        <v>2075867</v>
      </c>
      <c r="D62" s="35">
        <v>1560696</v>
      </c>
      <c r="E62" s="36">
        <v>2638146</v>
      </c>
      <c r="F62" s="48">
        <v>0</v>
      </c>
      <c r="G62" s="35">
        <v>0</v>
      </c>
      <c r="H62" s="52">
        <v>0</v>
      </c>
      <c r="I62" s="38">
        <v>24621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-846588</v>
      </c>
      <c r="D63" s="35">
        <v>1108636</v>
      </c>
      <c r="E63" s="36">
        <v>158270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79343</v>
      </c>
      <c r="D64" s="35">
        <v>339813</v>
      </c>
      <c r="E64" s="36">
        <v>579153</v>
      </c>
      <c r="F64" s="48">
        <v>289787</v>
      </c>
      <c r="G64" s="35">
        <v>289787</v>
      </c>
      <c r="H64" s="52">
        <v>289787</v>
      </c>
      <c r="I64" s="38">
        <v>0</v>
      </c>
      <c r="J64" s="37">
        <v>289787</v>
      </c>
      <c r="K64" s="35">
        <v>289787</v>
      </c>
      <c r="L64" s="36">
        <v>289787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170266</v>
      </c>
      <c r="D66" s="35">
        <v>140648</v>
      </c>
      <c r="E66" s="36">
        <v>152628</v>
      </c>
      <c r="F66" s="48">
        <v>225189</v>
      </c>
      <c r="G66" s="35">
        <v>195090</v>
      </c>
      <c r="H66" s="52">
        <v>195090</v>
      </c>
      <c r="I66" s="38">
        <v>189623</v>
      </c>
      <c r="J66" s="37">
        <v>230841</v>
      </c>
      <c r="K66" s="35">
        <v>241461</v>
      </c>
      <c r="L66" s="36">
        <v>241461</v>
      </c>
    </row>
    <row r="67" spans="1:12" x14ac:dyDescent="0.25">
      <c r="A67" s="34" t="s">
        <v>66</v>
      </c>
      <c r="B67" s="20" t="s">
        <v>19</v>
      </c>
      <c r="C67" s="35">
        <v>406673</v>
      </c>
      <c r="D67" s="35">
        <v>391508</v>
      </c>
      <c r="E67" s="36">
        <v>888176</v>
      </c>
      <c r="F67" s="48">
        <v>700000</v>
      </c>
      <c r="G67" s="35">
        <v>700000</v>
      </c>
      <c r="H67" s="52">
        <v>700000</v>
      </c>
      <c r="I67" s="38">
        <v>632481</v>
      </c>
      <c r="J67" s="37">
        <v>700000</v>
      </c>
      <c r="K67" s="35">
        <v>700000</v>
      </c>
      <c r="L67" s="36">
        <v>700000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101951657</v>
      </c>
      <c r="D69" s="41">
        <f t="shared" ref="D69:L69" si="5">SUM(D53:D68)</f>
        <v>104229295</v>
      </c>
      <c r="E69" s="42">
        <f t="shared" si="5"/>
        <v>122587917</v>
      </c>
      <c r="F69" s="43">
        <f t="shared" si="5"/>
        <v>127585346</v>
      </c>
      <c r="G69" s="41">
        <f t="shared" si="5"/>
        <v>128115298</v>
      </c>
      <c r="H69" s="42">
        <f t="shared" si="5"/>
        <v>128115298</v>
      </c>
      <c r="I69" s="44">
        <f t="shared" si="5"/>
        <v>127561964</v>
      </c>
      <c r="J69" s="45">
        <f t="shared" si="5"/>
        <v>145244163</v>
      </c>
      <c r="K69" s="41">
        <f t="shared" si="5"/>
        <v>146209427</v>
      </c>
      <c r="L69" s="42">
        <f t="shared" si="5"/>
        <v>145457870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101951657</v>
      </c>
      <c r="D71" s="41">
        <f t="shared" ref="D71:L71" si="6">D69+D70</f>
        <v>104229295</v>
      </c>
      <c r="E71" s="42">
        <f t="shared" si="6"/>
        <v>122587917</v>
      </c>
      <c r="F71" s="43">
        <f t="shared" si="6"/>
        <v>127585346</v>
      </c>
      <c r="G71" s="41">
        <f t="shared" si="6"/>
        <v>128115298</v>
      </c>
      <c r="H71" s="42">
        <f t="shared" si="6"/>
        <v>128115298</v>
      </c>
      <c r="I71" s="44">
        <f t="shared" si="6"/>
        <v>127561964</v>
      </c>
      <c r="J71" s="45">
        <f t="shared" si="6"/>
        <v>145244163</v>
      </c>
      <c r="K71" s="41">
        <f t="shared" si="6"/>
        <v>146209427</v>
      </c>
      <c r="L71" s="42">
        <f t="shared" si="6"/>
        <v>145457870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24851901</v>
      </c>
      <c r="D79" s="35">
        <v>23549154</v>
      </c>
      <c r="E79" s="36">
        <v>24835342</v>
      </c>
      <c r="F79" s="48">
        <v>24658942</v>
      </c>
      <c r="G79" s="35">
        <v>24658942</v>
      </c>
      <c r="H79" s="52">
        <v>24658942</v>
      </c>
      <c r="I79" s="38">
        <v>21248932</v>
      </c>
      <c r="J79" s="37">
        <v>25867230</v>
      </c>
      <c r="K79" s="35">
        <v>27057123</v>
      </c>
      <c r="L79" s="36">
        <v>28274693</v>
      </c>
    </row>
    <row r="80" spans="1:12" x14ac:dyDescent="0.25">
      <c r="A80" s="34" t="s">
        <v>75</v>
      </c>
      <c r="B80" s="20" t="s">
        <v>19</v>
      </c>
      <c r="C80" s="35">
        <v>409165</v>
      </c>
      <c r="D80" s="35">
        <v>539683</v>
      </c>
      <c r="E80" s="36">
        <v>537105</v>
      </c>
      <c r="F80" s="48">
        <v>131920</v>
      </c>
      <c r="G80" s="35">
        <v>131920</v>
      </c>
      <c r="H80" s="52">
        <v>131920</v>
      </c>
      <c r="I80" s="38">
        <v>279857</v>
      </c>
      <c r="J80" s="37">
        <v>138384</v>
      </c>
      <c r="K80" s="35">
        <v>144750</v>
      </c>
      <c r="L80" s="36">
        <v>151263</v>
      </c>
    </row>
    <row r="81" spans="1:12" x14ac:dyDescent="0.25">
      <c r="A81" s="34" t="s">
        <v>76</v>
      </c>
      <c r="B81" s="20" t="s">
        <v>19</v>
      </c>
      <c r="C81" s="35">
        <v>76864</v>
      </c>
      <c r="D81" s="35">
        <v>3935069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25337930</v>
      </c>
      <c r="D83" s="41">
        <f t="shared" ref="D83:L83" si="7">SUM(D79:D81)</f>
        <v>28023906</v>
      </c>
      <c r="E83" s="42">
        <f t="shared" si="7"/>
        <v>25372447</v>
      </c>
      <c r="F83" s="43">
        <f t="shared" si="7"/>
        <v>24790862</v>
      </c>
      <c r="G83" s="41">
        <f t="shared" si="7"/>
        <v>24790862</v>
      </c>
      <c r="H83" s="42">
        <f t="shared" si="7"/>
        <v>24790862</v>
      </c>
      <c r="I83" s="44">
        <f t="shared" si="7"/>
        <v>21528789</v>
      </c>
      <c r="J83" s="45">
        <f t="shared" si="7"/>
        <v>26005614</v>
      </c>
      <c r="K83" s="41">
        <f t="shared" si="7"/>
        <v>27201873</v>
      </c>
      <c r="L83" s="42">
        <f t="shared" si="7"/>
        <v>28425956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34080640</v>
      </c>
      <c r="D86" s="35">
        <v>36689378</v>
      </c>
      <c r="E86" s="36">
        <v>35985209</v>
      </c>
      <c r="F86" s="48">
        <v>41764155</v>
      </c>
      <c r="G86" s="35">
        <v>41764155</v>
      </c>
      <c r="H86" s="52">
        <v>41764155</v>
      </c>
      <c r="I86" s="38">
        <v>41199156</v>
      </c>
      <c r="J86" s="37">
        <v>47068202</v>
      </c>
      <c r="K86" s="35">
        <v>48321127</v>
      </c>
      <c r="L86" s="36">
        <v>50495578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34080640</v>
      </c>
      <c r="D88" s="41">
        <f t="shared" ref="D88:L88" si="8">SUM(D86:D87)</f>
        <v>36689378</v>
      </c>
      <c r="E88" s="42">
        <f t="shared" si="8"/>
        <v>35985209</v>
      </c>
      <c r="F88" s="43">
        <f t="shared" si="8"/>
        <v>41764155</v>
      </c>
      <c r="G88" s="41">
        <f t="shared" si="8"/>
        <v>41764155</v>
      </c>
      <c r="H88" s="42">
        <f t="shared" si="8"/>
        <v>41764155</v>
      </c>
      <c r="I88" s="44">
        <f t="shared" si="8"/>
        <v>41199156</v>
      </c>
      <c r="J88" s="45">
        <f t="shared" si="8"/>
        <v>47068202</v>
      </c>
      <c r="K88" s="41">
        <f t="shared" si="8"/>
        <v>48321127</v>
      </c>
      <c r="L88" s="42">
        <f t="shared" si="8"/>
        <v>50495578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1495160</v>
      </c>
      <c r="D91" s="35">
        <v>345680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4249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1495160</v>
      </c>
      <c r="D93" s="41">
        <f t="shared" ref="D93:L93" si="9">SUM(D91:D92)</f>
        <v>349929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5038026</v>
      </c>
      <c r="D96" s="35">
        <v>10898302</v>
      </c>
      <c r="E96" s="36">
        <v>5279083</v>
      </c>
      <c r="F96" s="48">
        <v>7278848</v>
      </c>
      <c r="G96" s="35">
        <v>7188737</v>
      </c>
      <c r="H96" s="52">
        <v>7188737</v>
      </c>
      <c r="I96" s="38">
        <v>5156650</v>
      </c>
      <c r="J96" s="37">
        <v>6748953</v>
      </c>
      <c r="K96" s="35">
        <v>6729626</v>
      </c>
      <c r="L96" s="36">
        <v>6882138</v>
      </c>
    </row>
    <row r="97" spans="1:12" x14ac:dyDescent="0.25">
      <c r="A97" s="55" t="s">
        <v>87</v>
      </c>
      <c r="B97" s="20" t="s">
        <v>19</v>
      </c>
      <c r="C97" s="35">
        <v>26069328</v>
      </c>
      <c r="D97" s="35">
        <v>33011056</v>
      </c>
      <c r="E97" s="36">
        <v>17032133</v>
      </c>
      <c r="F97" s="48">
        <v>12648517</v>
      </c>
      <c r="G97" s="35">
        <v>14172720</v>
      </c>
      <c r="H97" s="52">
        <v>14172720</v>
      </c>
      <c r="I97" s="38">
        <v>12165642</v>
      </c>
      <c r="J97" s="37">
        <v>11705936</v>
      </c>
      <c r="K97" s="35">
        <v>11879381</v>
      </c>
      <c r="L97" s="36">
        <v>10798227</v>
      </c>
    </row>
    <row r="98" spans="1:12" x14ac:dyDescent="0.25">
      <c r="A98" s="55" t="s">
        <v>88</v>
      </c>
      <c r="B98" s="20" t="s">
        <v>19</v>
      </c>
      <c r="C98" s="35">
        <v>5231999</v>
      </c>
      <c r="D98" s="35">
        <v>83487813</v>
      </c>
      <c r="E98" s="36">
        <v>29925727</v>
      </c>
      <c r="F98" s="48">
        <v>11545661</v>
      </c>
      <c r="G98" s="35">
        <v>27667853</v>
      </c>
      <c r="H98" s="52">
        <v>27667853</v>
      </c>
      <c r="I98" s="38">
        <v>18849721</v>
      </c>
      <c r="J98" s="37">
        <v>16491988</v>
      </c>
      <c r="K98" s="35">
        <v>16908226</v>
      </c>
      <c r="L98" s="36">
        <v>16948762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36339353</v>
      </c>
      <c r="D127" s="41">
        <f t="shared" ref="D127:L127" si="10">SUM(D96:D98)</f>
        <v>127397171</v>
      </c>
      <c r="E127" s="42">
        <f t="shared" si="10"/>
        <v>52236943</v>
      </c>
      <c r="F127" s="43">
        <f t="shared" si="10"/>
        <v>31473026</v>
      </c>
      <c r="G127" s="41">
        <f t="shared" si="10"/>
        <v>49029310</v>
      </c>
      <c r="H127" s="42">
        <f t="shared" si="10"/>
        <v>49029310</v>
      </c>
      <c r="I127" s="44">
        <f t="shared" si="10"/>
        <v>36172013</v>
      </c>
      <c r="J127" s="45">
        <f t="shared" si="10"/>
        <v>34946877</v>
      </c>
      <c r="K127" s="41">
        <f t="shared" si="10"/>
        <v>35517233</v>
      </c>
      <c r="L127" s="42">
        <f t="shared" si="10"/>
        <v>34629127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1034568</v>
      </c>
      <c r="G131" s="35">
        <v>1034568</v>
      </c>
      <c r="H131" s="52">
        <v>1034568</v>
      </c>
      <c r="I131" s="38">
        <v>0</v>
      </c>
      <c r="J131" s="37">
        <v>700000</v>
      </c>
      <c r="K131" s="35">
        <v>1000000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1843141</v>
      </c>
      <c r="D133" s="35">
        <v>1992679</v>
      </c>
      <c r="E133" s="36">
        <v>2068872</v>
      </c>
      <c r="F133" s="48">
        <v>1764897</v>
      </c>
      <c r="G133" s="35">
        <v>1764897</v>
      </c>
      <c r="H133" s="52">
        <v>1764897</v>
      </c>
      <c r="I133" s="38">
        <v>2144433</v>
      </c>
      <c r="J133" s="37">
        <v>2224683</v>
      </c>
      <c r="K133" s="35">
        <v>2327018</v>
      </c>
      <c r="L133" s="36">
        <v>2431734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32214381</v>
      </c>
      <c r="D136" s="35">
        <v>30748827</v>
      </c>
      <c r="E136" s="36">
        <v>44515513</v>
      </c>
      <c r="F136" s="48">
        <v>34686843</v>
      </c>
      <c r="G136" s="35">
        <v>39939801</v>
      </c>
      <c r="H136" s="52">
        <v>39939801</v>
      </c>
      <c r="I136" s="38">
        <v>40357915</v>
      </c>
      <c r="J136" s="37">
        <v>36446752</v>
      </c>
      <c r="K136" s="35">
        <v>37519686</v>
      </c>
      <c r="L136" s="36">
        <v>38670461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34057522</v>
      </c>
      <c r="D157" s="66">
        <f t="shared" ref="D157:L157" si="11">+D130+D131+D133+D136</f>
        <v>32741506</v>
      </c>
      <c r="E157" s="67">
        <f t="shared" si="11"/>
        <v>46584385</v>
      </c>
      <c r="F157" s="68">
        <f t="shared" si="11"/>
        <v>37486308</v>
      </c>
      <c r="G157" s="66">
        <f t="shared" si="11"/>
        <v>42739266</v>
      </c>
      <c r="H157" s="67">
        <f t="shared" si="11"/>
        <v>42739266</v>
      </c>
      <c r="I157" s="69">
        <f t="shared" si="11"/>
        <v>42502348</v>
      </c>
      <c r="J157" s="70">
        <f t="shared" si="11"/>
        <v>39371435</v>
      </c>
      <c r="K157" s="66">
        <f t="shared" si="11"/>
        <v>40846704</v>
      </c>
      <c r="L157" s="67">
        <f t="shared" si="11"/>
        <v>41102195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1059506</v>
      </c>
      <c r="D161" s="35">
        <v>1830618</v>
      </c>
      <c r="E161" s="36">
        <v>2277902</v>
      </c>
      <c r="F161" s="48">
        <v>2872228</v>
      </c>
      <c r="G161" s="35">
        <v>2872228</v>
      </c>
      <c r="H161" s="52">
        <v>2872228</v>
      </c>
      <c r="I161" s="38">
        <v>3241273</v>
      </c>
      <c r="J161" s="37">
        <v>2483869</v>
      </c>
      <c r="K161" s="35">
        <v>3060726</v>
      </c>
      <c r="L161" s="36">
        <v>3197112</v>
      </c>
    </row>
    <row r="162" spans="1:12" x14ac:dyDescent="0.25">
      <c r="A162" s="34" t="s">
        <v>99</v>
      </c>
      <c r="B162" s="20" t="s">
        <v>19</v>
      </c>
      <c r="C162" s="35">
        <v>690139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1749645</v>
      </c>
      <c r="D164" s="81">
        <f t="shared" ref="D164:L164" si="12">SUM(D160:D163)</f>
        <v>1830618</v>
      </c>
      <c r="E164" s="82">
        <f t="shared" si="12"/>
        <v>2277902</v>
      </c>
      <c r="F164" s="80">
        <f t="shared" si="12"/>
        <v>2872228</v>
      </c>
      <c r="G164" s="81">
        <f t="shared" si="12"/>
        <v>2872228</v>
      </c>
      <c r="H164" s="82">
        <f t="shared" si="12"/>
        <v>2872228</v>
      </c>
      <c r="I164" s="83">
        <f t="shared" si="12"/>
        <v>3241273</v>
      </c>
      <c r="J164" s="84">
        <f t="shared" si="12"/>
        <v>2483869</v>
      </c>
      <c r="K164" s="81">
        <f t="shared" si="12"/>
        <v>3060726</v>
      </c>
      <c r="L164" s="82">
        <f t="shared" si="12"/>
        <v>3197112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29139261</v>
      </c>
      <c r="D168" s="35">
        <v>15287905</v>
      </c>
      <c r="E168" s="36">
        <v>13539760</v>
      </c>
      <c r="F168" s="48">
        <v>15903347</v>
      </c>
      <c r="G168" s="35">
        <v>18578569</v>
      </c>
      <c r="H168" s="52">
        <v>18578569</v>
      </c>
      <c r="I168" s="38">
        <v>21817467</v>
      </c>
      <c r="J168" s="37">
        <v>17822662</v>
      </c>
      <c r="K168" s="35">
        <v>19099754</v>
      </c>
      <c r="L168" s="36">
        <v>14942549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29139261</v>
      </c>
      <c r="D169" s="81">
        <f t="shared" si="13"/>
        <v>15287905</v>
      </c>
      <c r="E169" s="82">
        <f t="shared" si="13"/>
        <v>13539760</v>
      </c>
      <c r="F169" s="80">
        <f t="shared" si="13"/>
        <v>15903347</v>
      </c>
      <c r="G169" s="81">
        <f t="shared" si="13"/>
        <v>18578569</v>
      </c>
      <c r="H169" s="82">
        <f t="shared" si="13"/>
        <v>18578569</v>
      </c>
      <c r="I169" s="83">
        <f t="shared" si="13"/>
        <v>21817467</v>
      </c>
      <c r="J169" s="84">
        <f t="shared" si="13"/>
        <v>17822662</v>
      </c>
      <c r="K169" s="81">
        <f t="shared" si="13"/>
        <v>19099754</v>
      </c>
      <c r="L169" s="82">
        <f t="shared" si="13"/>
        <v>14942549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100716607</v>
      </c>
      <c r="D8" s="35">
        <v>102034324</v>
      </c>
      <c r="E8" s="36">
        <v>100872411</v>
      </c>
      <c r="F8" s="37">
        <v>122351072</v>
      </c>
      <c r="G8" s="35">
        <v>122351072</v>
      </c>
      <c r="H8" s="36">
        <v>122351072</v>
      </c>
      <c r="I8" s="38">
        <v>109475148</v>
      </c>
      <c r="J8" s="37">
        <v>158789337</v>
      </c>
      <c r="K8" s="35">
        <v>153982013</v>
      </c>
      <c r="L8" s="36">
        <v>161527128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-1870242</v>
      </c>
      <c r="F9" s="37">
        <v>-1705755</v>
      </c>
      <c r="G9" s="35">
        <v>-1705755</v>
      </c>
      <c r="H9" s="36">
        <v>-1705755</v>
      </c>
      <c r="I9" s="38">
        <v>0</v>
      </c>
      <c r="J9" s="37">
        <v>-1789337</v>
      </c>
      <c r="K9" s="35">
        <v>-1877015</v>
      </c>
      <c r="L9" s="36">
        <v>-1968989</v>
      </c>
    </row>
    <row r="10" spans="1:12" x14ac:dyDescent="0.25">
      <c r="A10" s="40" t="s">
        <v>25</v>
      </c>
      <c r="B10" s="20" t="s">
        <v>19</v>
      </c>
      <c r="C10" s="41">
        <f>C8+C9</f>
        <v>100716607</v>
      </c>
      <c r="D10" s="41">
        <f t="shared" ref="D10:L10" si="0">D8+D9</f>
        <v>102034324</v>
      </c>
      <c r="E10" s="42">
        <f t="shared" si="0"/>
        <v>99002169</v>
      </c>
      <c r="F10" s="43">
        <f t="shared" si="0"/>
        <v>120645317</v>
      </c>
      <c r="G10" s="41">
        <f t="shared" si="0"/>
        <v>120645317</v>
      </c>
      <c r="H10" s="42">
        <f t="shared" si="0"/>
        <v>120645317</v>
      </c>
      <c r="I10" s="44">
        <f t="shared" si="0"/>
        <v>109475148</v>
      </c>
      <c r="J10" s="45">
        <f t="shared" si="0"/>
        <v>157000000</v>
      </c>
      <c r="K10" s="41">
        <f t="shared" si="0"/>
        <v>152104998</v>
      </c>
      <c r="L10" s="42">
        <f t="shared" si="0"/>
        <v>159558139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190233119</v>
      </c>
      <c r="D14" s="35">
        <v>207507215</v>
      </c>
      <c r="E14" s="36">
        <v>213961885</v>
      </c>
      <c r="F14" s="37">
        <v>271356942</v>
      </c>
      <c r="G14" s="35">
        <v>271356942</v>
      </c>
      <c r="H14" s="36">
        <v>271356942</v>
      </c>
      <c r="I14" s="38">
        <v>255778802</v>
      </c>
      <c r="J14" s="37">
        <v>246779291</v>
      </c>
      <c r="K14" s="35">
        <v>251170536</v>
      </c>
      <c r="L14" s="36">
        <v>275534077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-4828000</v>
      </c>
      <c r="G16" s="35">
        <v>-4828000</v>
      </c>
      <c r="H16" s="36">
        <v>-4828000</v>
      </c>
      <c r="I16" s="38">
        <v>-164059</v>
      </c>
      <c r="J16" s="37">
        <v>-2218800</v>
      </c>
      <c r="K16" s="35">
        <v>-2434024</v>
      </c>
      <c r="L16" s="36">
        <v>-2670124</v>
      </c>
    </row>
    <row r="17" spans="1:12" x14ac:dyDescent="0.25">
      <c r="A17" s="40" t="s">
        <v>31</v>
      </c>
      <c r="B17" s="20" t="s">
        <v>19</v>
      </c>
      <c r="C17" s="41">
        <f>C14+C15+C16</f>
        <v>190233119</v>
      </c>
      <c r="D17" s="41">
        <f t="shared" ref="D17:L17" si="1">D14+D15+D16</f>
        <v>207507215</v>
      </c>
      <c r="E17" s="42">
        <f t="shared" si="1"/>
        <v>213961885</v>
      </c>
      <c r="F17" s="43">
        <f t="shared" si="1"/>
        <v>266528942</v>
      </c>
      <c r="G17" s="41">
        <f t="shared" si="1"/>
        <v>266528942</v>
      </c>
      <c r="H17" s="42">
        <f t="shared" si="1"/>
        <v>266528942</v>
      </c>
      <c r="I17" s="44">
        <f t="shared" si="1"/>
        <v>255614743</v>
      </c>
      <c r="J17" s="45">
        <f t="shared" si="1"/>
        <v>244560491</v>
      </c>
      <c r="K17" s="41">
        <f t="shared" si="1"/>
        <v>248736512</v>
      </c>
      <c r="L17" s="42">
        <f t="shared" si="1"/>
        <v>272863953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44497383</v>
      </c>
      <c r="D20" s="35">
        <v>46121871</v>
      </c>
      <c r="E20" s="36">
        <v>44811011</v>
      </c>
      <c r="F20" s="37">
        <v>65412388</v>
      </c>
      <c r="G20" s="35">
        <v>65412388</v>
      </c>
      <c r="H20" s="36">
        <v>65412388</v>
      </c>
      <c r="I20" s="38">
        <v>58147473</v>
      </c>
      <c r="J20" s="37">
        <v>52373000</v>
      </c>
      <c r="K20" s="35">
        <v>51792278</v>
      </c>
      <c r="L20" s="36">
        <v>54330100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-1480204</v>
      </c>
      <c r="F22" s="37">
        <v>-3159000</v>
      </c>
      <c r="G22" s="35">
        <v>-3159000</v>
      </c>
      <c r="H22" s="49">
        <v>-3159000</v>
      </c>
      <c r="I22" s="38">
        <v>-3973819</v>
      </c>
      <c r="J22" s="37">
        <v>-1600000</v>
      </c>
      <c r="K22" s="35">
        <v>-1678400</v>
      </c>
      <c r="L22" s="36">
        <v>-1760642</v>
      </c>
    </row>
    <row r="23" spans="1:12" x14ac:dyDescent="0.25">
      <c r="A23" s="40" t="s">
        <v>36</v>
      </c>
      <c r="B23" s="50" t="s">
        <v>19</v>
      </c>
      <c r="C23" s="41">
        <f>C20+C21+C22</f>
        <v>44497383</v>
      </c>
      <c r="D23" s="41">
        <f t="shared" ref="D23:L23" si="2">D20+D21+D22</f>
        <v>46121871</v>
      </c>
      <c r="E23" s="42">
        <f t="shared" si="2"/>
        <v>43330807</v>
      </c>
      <c r="F23" s="43">
        <f t="shared" si="2"/>
        <v>62253388</v>
      </c>
      <c r="G23" s="41">
        <f t="shared" si="2"/>
        <v>62253388</v>
      </c>
      <c r="H23" s="42">
        <f t="shared" si="2"/>
        <v>62253388</v>
      </c>
      <c r="I23" s="44">
        <f t="shared" si="2"/>
        <v>54173654</v>
      </c>
      <c r="J23" s="45">
        <f t="shared" si="2"/>
        <v>50773000</v>
      </c>
      <c r="K23" s="41">
        <f t="shared" si="2"/>
        <v>50113878</v>
      </c>
      <c r="L23" s="42">
        <f t="shared" si="2"/>
        <v>52569458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32007683</v>
      </c>
      <c r="D26" s="35">
        <v>32804524</v>
      </c>
      <c r="E26" s="36">
        <v>36295379</v>
      </c>
      <c r="F26" s="48">
        <v>38839750</v>
      </c>
      <c r="G26" s="35">
        <v>38839750</v>
      </c>
      <c r="H26" s="52">
        <v>38839750</v>
      </c>
      <c r="I26" s="38">
        <v>38610401</v>
      </c>
      <c r="J26" s="37">
        <v>41742896</v>
      </c>
      <c r="K26" s="35">
        <v>42739299</v>
      </c>
      <c r="L26" s="36">
        <v>44833524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-2106000</v>
      </c>
      <c r="G28" s="35">
        <v>-2106000</v>
      </c>
      <c r="H28" s="36">
        <v>-2106000</v>
      </c>
      <c r="I28" s="38">
        <v>-3355932</v>
      </c>
      <c r="J28" s="37">
        <v>-12543836</v>
      </c>
      <c r="K28" s="35">
        <v>-13158484</v>
      </c>
      <c r="L28" s="36">
        <v>-13803250</v>
      </c>
    </row>
    <row r="29" spans="1:12" x14ac:dyDescent="0.25">
      <c r="A29" s="40" t="s">
        <v>41</v>
      </c>
      <c r="B29" s="20" t="s">
        <v>19</v>
      </c>
      <c r="C29" s="41">
        <f>C26+C27+C28</f>
        <v>32007683</v>
      </c>
      <c r="D29" s="41">
        <f t="shared" ref="D29:L29" si="3">D26+D27+D28</f>
        <v>32804524</v>
      </c>
      <c r="E29" s="42">
        <f t="shared" si="3"/>
        <v>36295379</v>
      </c>
      <c r="F29" s="43">
        <f t="shared" si="3"/>
        <v>36733750</v>
      </c>
      <c r="G29" s="41">
        <f t="shared" si="3"/>
        <v>36733750</v>
      </c>
      <c r="H29" s="42">
        <f t="shared" si="3"/>
        <v>36733750</v>
      </c>
      <c r="I29" s="44">
        <f t="shared" si="3"/>
        <v>35254469</v>
      </c>
      <c r="J29" s="45">
        <f t="shared" si="3"/>
        <v>29199060</v>
      </c>
      <c r="K29" s="41">
        <f t="shared" si="3"/>
        <v>29580815</v>
      </c>
      <c r="L29" s="42">
        <f t="shared" si="3"/>
        <v>31030274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21719827</v>
      </c>
      <c r="D32" s="35">
        <v>26913850</v>
      </c>
      <c r="E32" s="36">
        <v>28153682</v>
      </c>
      <c r="F32" s="48">
        <v>31220242</v>
      </c>
      <c r="G32" s="35">
        <v>31220242</v>
      </c>
      <c r="H32" s="52">
        <v>31220242</v>
      </c>
      <c r="I32" s="38">
        <v>37572298</v>
      </c>
      <c r="J32" s="37">
        <v>34690500</v>
      </c>
      <c r="K32" s="35">
        <v>35341335</v>
      </c>
      <c r="L32" s="36">
        <v>37073060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-3300312</v>
      </c>
      <c r="D35" s="35">
        <v>-3950028</v>
      </c>
      <c r="E35" s="36">
        <v>-6026548</v>
      </c>
      <c r="F35" s="48">
        <v>-2632500</v>
      </c>
      <c r="G35" s="35">
        <v>-2632500</v>
      </c>
      <c r="H35" s="52">
        <v>-2632500</v>
      </c>
      <c r="I35" s="38">
        <v>-6811355</v>
      </c>
      <c r="J35" s="37">
        <v>-5878700</v>
      </c>
      <c r="K35" s="35">
        <v>-6166756</v>
      </c>
      <c r="L35" s="36">
        <v>-6468927</v>
      </c>
    </row>
    <row r="36" spans="1:12" x14ac:dyDescent="0.25">
      <c r="A36" s="40" t="s">
        <v>47</v>
      </c>
      <c r="B36" s="20" t="s">
        <v>19</v>
      </c>
      <c r="C36" s="41">
        <f>C32+C33+C34+C35</f>
        <v>18419515</v>
      </c>
      <c r="D36" s="41">
        <f t="shared" ref="D36:L36" si="4">D32+D33+D34+D35</f>
        <v>22963822</v>
      </c>
      <c r="E36" s="42">
        <f t="shared" si="4"/>
        <v>22127134</v>
      </c>
      <c r="F36" s="43">
        <f t="shared" si="4"/>
        <v>28587742</v>
      </c>
      <c r="G36" s="41">
        <f t="shared" si="4"/>
        <v>28587742</v>
      </c>
      <c r="H36" s="42">
        <f t="shared" si="4"/>
        <v>28587742</v>
      </c>
      <c r="I36" s="44">
        <f t="shared" si="4"/>
        <v>30760943</v>
      </c>
      <c r="J36" s="45">
        <f t="shared" si="4"/>
        <v>28811800</v>
      </c>
      <c r="K36" s="41">
        <f t="shared" si="4"/>
        <v>29174579</v>
      </c>
      <c r="L36" s="42">
        <f t="shared" si="4"/>
        <v>30604133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98570428</v>
      </c>
      <c r="D53" s="35">
        <v>94044560</v>
      </c>
      <c r="E53" s="36">
        <v>104314432</v>
      </c>
      <c r="F53" s="48">
        <v>108507439</v>
      </c>
      <c r="G53" s="35">
        <v>124551653</v>
      </c>
      <c r="H53" s="52">
        <v>124551653</v>
      </c>
      <c r="I53" s="38">
        <v>126651081</v>
      </c>
      <c r="J53" s="37">
        <v>129723957</v>
      </c>
      <c r="K53" s="35">
        <v>159080178</v>
      </c>
      <c r="L53" s="36">
        <v>179742630</v>
      </c>
    </row>
    <row r="54" spans="1:12" x14ac:dyDescent="0.25">
      <c r="A54" s="34" t="s">
        <v>52</v>
      </c>
      <c r="B54" s="20" t="s">
        <v>19</v>
      </c>
      <c r="C54" s="35">
        <v>18127954</v>
      </c>
      <c r="D54" s="35">
        <v>19305553</v>
      </c>
      <c r="E54" s="36">
        <v>19972726</v>
      </c>
      <c r="F54" s="48">
        <v>20654796</v>
      </c>
      <c r="G54" s="35">
        <v>22237279</v>
      </c>
      <c r="H54" s="52">
        <v>22237279</v>
      </c>
      <c r="I54" s="38">
        <v>21586637</v>
      </c>
      <c r="J54" s="37">
        <v>22781482</v>
      </c>
      <c r="K54" s="35">
        <v>23829444</v>
      </c>
      <c r="L54" s="36">
        <v>24925632</v>
      </c>
    </row>
    <row r="55" spans="1:12" x14ac:dyDescent="0.25">
      <c r="A55" s="34" t="s">
        <v>53</v>
      </c>
      <c r="B55" s="20" t="s">
        <v>19</v>
      </c>
      <c r="C55" s="35">
        <v>5608595</v>
      </c>
      <c r="D55" s="35">
        <v>8409623</v>
      </c>
      <c r="E55" s="36">
        <v>11060068</v>
      </c>
      <c r="F55" s="48">
        <v>9566940</v>
      </c>
      <c r="G55" s="35">
        <v>12379720</v>
      </c>
      <c r="H55" s="52">
        <v>12379720</v>
      </c>
      <c r="I55" s="38">
        <v>12178099</v>
      </c>
      <c r="J55" s="37">
        <v>10133203</v>
      </c>
      <c r="K55" s="35">
        <v>10599306</v>
      </c>
      <c r="L55" s="36">
        <v>11086876</v>
      </c>
    </row>
    <row r="56" spans="1:12" x14ac:dyDescent="0.25">
      <c r="A56" s="34" t="s">
        <v>54</v>
      </c>
      <c r="B56" s="20" t="s">
        <v>19</v>
      </c>
      <c r="C56" s="35">
        <v>12171250</v>
      </c>
      <c r="D56" s="35">
        <v>16611456</v>
      </c>
      <c r="E56" s="36">
        <v>16897689</v>
      </c>
      <c r="F56" s="48">
        <v>0</v>
      </c>
      <c r="G56" s="35">
        <v>16568723</v>
      </c>
      <c r="H56" s="52">
        <v>16568723</v>
      </c>
      <c r="I56" s="38">
        <v>16826371</v>
      </c>
      <c r="J56" s="37">
        <v>15650510</v>
      </c>
      <c r="K56" s="35">
        <v>18200952</v>
      </c>
      <c r="L56" s="36">
        <v>19038192</v>
      </c>
    </row>
    <row r="57" spans="1:12" x14ac:dyDescent="0.25">
      <c r="A57" s="34" t="s">
        <v>55</v>
      </c>
      <c r="B57" s="20" t="s">
        <v>19</v>
      </c>
      <c r="C57" s="35">
        <v>7097536</v>
      </c>
      <c r="D57" s="35">
        <v>7599365</v>
      </c>
      <c r="E57" s="36">
        <v>6892965</v>
      </c>
      <c r="F57" s="48">
        <v>10094394</v>
      </c>
      <c r="G57" s="35">
        <v>9777786</v>
      </c>
      <c r="H57" s="52">
        <v>9777786</v>
      </c>
      <c r="I57" s="38">
        <v>9036641</v>
      </c>
      <c r="J57" s="37">
        <v>15842028</v>
      </c>
      <c r="K57" s="35">
        <v>16600748</v>
      </c>
      <c r="L57" s="36">
        <v>17332962</v>
      </c>
    </row>
    <row r="58" spans="1:12" x14ac:dyDescent="0.25">
      <c r="A58" s="34" t="s">
        <v>56</v>
      </c>
      <c r="B58" s="20" t="s">
        <v>19</v>
      </c>
      <c r="C58" s="35">
        <v>9240552</v>
      </c>
      <c r="D58" s="35">
        <v>11193613</v>
      </c>
      <c r="E58" s="36">
        <v>6528924</v>
      </c>
      <c r="F58" s="48">
        <v>12149276</v>
      </c>
      <c r="G58" s="35">
        <v>11841414</v>
      </c>
      <c r="H58" s="52">
        <v>11841414</v>
      </c>
      <c r="I58" s="38">
        <v>11645856</v>
      </c>
      <c r="J58" s="37">
        <v>11972077</v>
      </c>
      <c r="K58" s="35">
        <v>12522804</v>
      </c>
      <c r="L58" s="36">
        <v>13098912</v>
      </c>
    </row>
    <row r="59" spans="1:12" x14ac:dyDescent="0.25">
      <c r="A59" s="34" t="s">
        <v>57</v>
      </c>
      <c r="B59" s="20" t="s">
        <v>19</v>
      </c>
      <c r="C59" s="35">
        <v>1313723</v>
      </c>
      <c r="D59" s="35">
        <v>1424193</v>
      </c>
      <c r="E59" s="36">
        <v>1480313</v>
      </c>
      <c r="F59" s="48">
        <v>1494000</v>
      </c>
      <c r="G59" s="35">
        <v>1490820</v>
      </c>
      <c r="H59" s="52">
        <v>1490820</v>
      </c>
      <c r="I59" s="38">
        <v>1458638</v>
      </c>
      <c r="J59" s="37">
        <v>1494000</v>
      </c>
      <c r="K59" s="35">
        <v>1562724</v>
      </c>
      <c r="L59" s="36">
        <v>1634568</v>
      </c>
    </row>
    <row r="60" spans="1:12" x14ac:dyDescent="0.25">
      <c r="A60" s="34" t="s">
        <v>58</v>
      </c>
      <c r="B60" s="20" t="s">
        <v>19</v>
      </c>
      <c r="C60" s="35">
        <v>1090124</v>
      </c>
      <c r="D60" s="35">
        <v>532884</v>
      </c>
      <c r="E60" s="36">
        <v>347340</v>
      </c>
      <c r="F60" s="48">
        <v>381960</v>
      </c>
      <c r="G60" s="35">
        <v>390316</v>
      </c>
      <c r="H60" s="52">
        <v>390316</v>
      </c>
      <c r="I60" s="38">
        <v>379966</v>
      </c>
      <c r="J60" s="37">
        <v>536044</v>
      </c>
      <c r="K60" s="35">
        <v>560712</v>
      </c>
      <c r="L60" s="36">
        <v>586488</v>
      </c>
    </row>
    <row r="61" spans="1:12" x14ac:dyDescent="0.25">
      <c r="A61" s="34" t="s">
        <v>59</v>
      </c>
      <c r="B61" s="20" t="s">
        <v>19</v>
      </c>
      <c r="C61" s="35">
        <v>1042901</v>
      </c>
      <c r="D61" s="35">
        <v>2779100</v>
      </c>
      <c r="E61" s="36">
        <v>2229937</v>
      </c>
      <c r="F61" s="48">
        <v>6057720</v>
      </c>
      <c r="G61" s="35">
        <v>3484934</v>
      </c>
      <c r="H61" s="52">
        <v>3484934</v>
      </c>
      <c r="I61" s="38">
        <v>3527185</v>
      </c>
      <c r="J61" s="37">
        <v>4612036</v>
      </c>
      <c r="K61" s="35">
        <v>4824164</v>
      </c>
      <c r="L61" s="36">
        <v>5046094</v>
      </c>
    </row>
    <row r="62" spans="1:12" x14ac:dyDescent="0.25">
      <c r="A62" s="34" t="s">
        <v>60</v>
      </c>
      <c r="B62" s="20" t="s">
        <v>19</v>
      </c>
      <c r="C62" s="35">
        <v>3250612</v>
      </c>
      <c r="D62" s="35">
        <v>84790</v>
      </c>
      <c r="E62" s="36">
        <v>0</v>
      </c>
      <c r="F62" s="48">
        <v>16469484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1843634</v>
      </c>
      <c r="D63" s="35">
        <v>1994237</v>
      </c>
      <c r="E63" s="36">
        <v>3593522</v>
      </c>
      <c r="F63" s="48">
        <v>1500000</v>
      </c>
      <c r="G63" s="35">
        <v>1500000</v>
      </c>
      <c r="H63" s="52">
        <v>1500000</v>
      </c>
      <c r="I63" s="38">
        <v>596873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-5786678</v>
      </c>
      <c r="D64" s="35">
        <v>7563395</v>
      </c>
      <c r="E64" s="36">
        <v>7143592</v>
      </c>
      <c r="F64" s="48">
        <v>1500000</v>
      </c>
      <c r="G64" s="35">
        <v>4700000</v>
      </c>
      <c r="H64" s="52">
        <v>4700000</v>
      </c>
      <c r="I64" s="38">
        <v>470196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51149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153570631</v>
      </c>
      <c r="D69" s="41">
        <f t="shared" ref="D69:L69" si="5">SUM(D53:D68)</f>
        <v>171593918</v>
      </c>
      <c r="E69" s="42">
        <f t="shared" si="5"/>
        <v>180461508</v>
      </c>
      <c r="F69" s="43">
        <f t="shared" si="5"/>
        <v>188376009</v>
      </c>
      <c r="G69" s="41">
        <f t="shared" si="5"/>
        <v>208922645</v>
      </c>
      <c r="H69" s="42">
        <f t="shared" si="5"/>
        <v>208922645</v>
      </c>
      <c r="I69" s="44">
        <f t="shared" si="5"/>
        <v>204357543</v>
      </c>
      <c r="J69" s="45">
        <f t="shared" si="5"/>
        <v>212745337</v>
      </c>
      <c r="K69" s="41">
        <f t="shared" si="5"/>
        <v>247781032</v>
      </c>
      <c r="L69" s="42">
        <f t="shared" si="5"/>
        <v>272492354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153570631</v>
      </c>
      <c r="D71" s="41">
        <f t="shared" ref="D71:L71" si="6">D69+D70</f>
        <v>171593918</v>
      </c>
      <c r="E71" s="42">
        <f t="shared" si="6"/>
        <v>180461508</v>
      </c>
      <c r="F71" s="43">
        <f t="shared" si="6"/>
        <v>188376009</v>
      </c>
      <c r="G71" s="41">
        <f t="shared" si="6"/>
        <v>208922645</v>
      </c>
      <c r="H71" s="42">
        <f t="shared" si="6"/>
        <v>208922645</v>
      </c>
      <c r="I71" s="44">
        <f t="shared" si="6"/>
        <v>204357543</v>
      </c>
      <c r="J71" s="45">
        <f t="shared" si="6"/>
        <v>212745337</v>
      </c>
      <c r="K71" s="41">
        <f t="shared" si="6"/>
        <v>247781032</v>
      </c>
      <c r="L71" s="42">
        <f t="shared" si="6"/>
        <v>272492354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80031505</v>
      </c>
      <c r="D79" s="35">
        <v>109510361</v>
      </c>
      <c r="E79" s="36">
        <v>132190530</v>
      </c>
      <c r="F79" s="48">
        <v>42333285</v>
      </c>
      <c r="G79" s="35">
        <v>42333285</v>
      </c>
      <c r="H79" s="52">
        <v>42333285</v>
      </c>
      <c r="I79" s="38">
        <v>138563037</v>
      </c>
      <c r="J79" s="37">
        <v>136513976</v>
      </c>
      <c r="K79" s="35">
        <v>142793616</v>
      </c>
      <c r="L79" s="36">
        <v>149362116</v>
      </c>
    </row>
    <row r="80" spans="1:12" x14ac:dyDescent="0.25">
      <c r="A80" s="34" t="s">
        <v>75</v>
      </c>
      <c r="B80" s="20" t="s">
        <v>19</v>
      </c>
      <c r="C80" s="35">
        <v>103126</v>
      </c>
      <c r="D80" s="35">
        <v>145812</v>
      </c>
      <c r="E80" s="36">
        <v>82107</v>
      </c>
      <c r="F80" s="48">
        <v>169959</v>
      </c>
      <c r="G80" s="35">
        <v>169959</v>
      </c>
      <c r="H80" s="52">
        <v>169959</v>
      </c>
      <c r="I80" s="38">
        <v>82412</v>
      </c>
      <c r="J80" s="37">
        <v>82416</v>
      </c>
      <c r="K80" s="35">
        <v>86208</v>
      </c>
      <c r="L80" s="36">
        <v>90168</v>
      </c>
    </row>
    <row r="81" spans="1:12" x14ac:dyDescent="0.25">
      <c r="A81" s="34" t="s">
        <v>76</v>
      </c>
      <c r="B81" s="20" t="s">
        <v>19</v>
      </c>
      <c r="C81" s="35">
        <v>3824598</v>
      </c>
      <c r="D81" s="35">
        <v>9707204</v>
      </c>
      <c r="E81" s="36">
        <v>1164914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83959229</v>
      </c>
      <c r="D83" s="41">
        <f t="shared" ref="D83:L83" si="7">SUM(D79:D81)</f>
        <v>119363377</v>
      </c>
      <c r="E83" s="42">
        <f t="shared" si="7"/>
        <v>133437551</v>
      </c>
      <c r="F83" s="43">
        <f t="shared" si="7"/>
        <v>42503244</v>
      </c>
      <c r="G83" s="41">
        <f t="shared" si="7"/>
        <v>42503244</v>
      </c>
      <c r="H83" s="42">
        <f t="shared" si="7"/>
        <v>42503244</v>
      </c>
      <c r="I83" s="44">
        <f t="shared" si="7"/>
        <v>138645449</v>
      </c>
      <c r="J83" s="45">
        <f t="shared" si="7"/>
        <v>136596392</v>
      </c>
      <c r="K83" s="41">
        <f t="shared" si="7"/>
        <v>142879824</v>
      </c>
      <c r="L83" s="42">
        <f t="shared" si="7"/>
        <v>149452284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187270673</v>
      </c>
      <c r="D86" s="35">
        <v>215063544</v>
      </c>
      <c r="E86" s="36">
        <v>215217611</v>
      </c>
      <c r="F86" s="48">
        <v>263142159</v>
      </c>
      <c r="G86" s="35">
        <v>225325954</v>
      </c>
      <c r="H86" s="52">
        <v>225325954</v>
      </c>
      <c r="I86" s="38">
        <v>237529754</v>
      </c>
      <c r="J86" s="37">
        <v>287448791</v>
      </c>
      <c r="K86" s="35">
        <v>300671436</v>
      </c>
      <c r="L86" s="36">
        <v>314502324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187270673</v>
      </c>
      <c r="D88" s="41">
        <f t="shared" ref="D88:L88" si="8">SUM(D86:D87)</f>
        <v>215063544</v>
      </c>
      <c r="E88" s="42">
        <f t="shared" si="8"/>
        <v>215217611</v>
      </c>
      <c r="F88" s="43">
        <f t="shared" si="8"/>
        <v>263142159</v>
      </c>
      <c r="G88" s="41">
        <f t="shared" si="8"/>
        <v>225325954</v>
      </c>
      <c r="H88" s="42">
        <f t="shared" si="8"/>
        <v>225325954</v>
      </c>
      <c r="I88" s="44">
        <f t="shared" si="8"/>
        <v>237529754</v>
      </c>
      <c r="J88" s="45">
        <f t="shared" si="8"/>
        <v>287448791</v>
      </c>
      <c r="K88" s="41">
        <f t="shared" si="8"/>
        <v>300671436</v>
      </c>
      <c r="L88" s="42">
        <f t="shared" si="8"/>
        <v>314502324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2184425</v>
      </c>
      <c r="D91" s="35">
        <v>32782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1765425</v>
      </c>
      <c r="D92" s="35">
        <v>-32782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3949850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44924031</v>
      </c>
      <c r="D96" s="35">
        <v>48331361</v>
      </c>
      <c r="E96" s="36">
        <v>43059173</v>
      </c>
      <c r="F96" s="48">
        <v>48636000</v>
      </c>
      <c r="G96" s="35">
        <v>44812425</v>
      </c>
      <c r="H96" s="52">
        <v>44812425</v>
      </c>
      <c r="I96" s="38">
        <v>48489090</v>
      </c>
      <c r="J96" s="37">
        <v>45405000</v>
      </c>
      <c r="K96" s="35">
        <v>50593996</v>
      </c>
      <c r="L96" s="36">
        <v>52909828</v>
      </c>
    </row>
    <row r="97" spans="1:12" x14ac:dyDescent="0.25">
      <c r="A97" s="55" t="s">
        <v>87</v>
      </c>
      <c r="B97" s="20" t="s">
        <v>19</v>
      </c>
      <c r="C97" s="35">
        <v>25752648</v>
      </c>
      <c r="D97" s="35">
        <v>38785863</v>
      </c>
      <c r="E97" s="36">
        <v>29853738</v>
      </c>
      <c r="F97" s="48">
        <v>26905000</v>
      </c>
      <c r="G97" s="35">
        <v>26011156</v>
      </c>
      <c r="H97" s="52">
        <v>26011156</v>
      </c>
      <c r="I97" s="38">
        <v>30644574</v>
      </c>
      <c r="J97" s="37">
        <v>18886750</v>
      </c>
      <c r="K97" s="35">
        <v>18474192</v>
      </c>
      <c r="L97" s="36">
        <v>19323996</v>
      </c>
    </row>
    <row r="98" spans="1:12" x14ac:dyDescent="0.25">
      <c r="A98" s="55" t="s">
        <v>88</v>
      </c>
      <c r="B98" s="20" t="s">
        <v>19</v>
      </c>
      <c r="C98" s="35">
        <v>18058614</v>
      </c>
      <c r="D98" s="35">
        <v>39498999</v>
      </c>
      <c r="E98" s="36">
        <v>44571675</v>
      </c>
      <c r="F98" s="48">
        <v>20100000</v>
      </c>
      <c r="G98" s="35">
        <v>24682425</v>
      </c>
      <c r="H98" s="52">
        <v>24682425</v>
      </c>
      <c r="I98" s="38">
        <v>28281947</v>
      </c>
      <c r="J98" s="37">
        <v>22510000</v>
      </c>
      <c r="K98" s="35">
        <v>23272456</v>
      </c>
      <c r="L98" s="36">
        <v>24331504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88735293</v>
      </c>
      <c r="D127" s="41">
        <f t="shared" ref="D127:L127" si="10">SUM(D96:D98)</f>
        <v>126616223</v>
      </c>
      <c r="E127" s="42">
        <f t="shared" si="10"/>
        <v>117484586</v>
      </c>
      <c r="F127" s="43">
        <f t="shared" si="10"/>
        <v>95641000</v>
      </c>
      <c r="G127" s="41">
        <f t="shared" si="10"/>
        <v>95506006</v>
      </c>
      <c r="H127" s="42">
        <f t="shared" si="10"/>
        <v>95506006</v>
      </c>
      <c r="I127" s="44">
        <f t="shared" si="10"/>
        <v>107415611</v>
      </c>
      <c r="J127" s="45">
        <f t="shared" si="10"/>
        <v>86801750</v>
      </c>
      <c r="K127" s="41">
        <f t="shared" si="10"/>
        <v>92340644</v>
      </c>
      <c r="L127" s="42">
        <f t="shared" si="10"/>
        <v>96565328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29165</v>
      </c>
      <c r="D130" s="35">
        <v>2331686</v>
      </c>
      <c r="E130" s="36">
        <v>2531981</v>
      </c>
      <c r="F130" s="48">
        <v>3200000</v>
      </c>
      <c r="G130" s="35">
        <v>1467176</v>
      </c>
      <c r="H130" s="52">
        <v>1467176</v>
      </c>
      <c r="I130" s="38">
        <v>1458152</v>
      </c>
      <c r="J130" s="37">
        <v>1800000</v>
      </c>
      <c r="K130" s="35">
        <v>1882800</v>
      </c>
      <c r="L130" s="36">
        <v>1969404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3057120</v>
      </c>
      <c r="D133" s="35">
        <v>4042064</v>
      </c>
      <c r="E133" s="36">
        <v>3968262</v>
      </c>
      <c r="F133" s="48">
        <v>4500000</v>
      </c>
      <c r="G133" s="35">
        <v>4499997</v>
      </c>
      <c r="H133" s="52">
        <v>4499997</v>
      </c>
      <c r="I133" s="38">
        <v>4593224</v>
      </c>
      <c r="J133" s="37">
        <v>5000000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46365562</v>
      </c>
      <c r="D136" s="35">
        <v>56335664</v>
      </c>
      <c r="E136" s="36">
        <v>64668755</v>
      </c>
      <c r="F136" s="48">
        <v>56254049</v>
      </c>
      <c r="G136" s="35">
        <v>50144389</v>
      </c>
      <c r="H136" s="52">
        <v>50144389</v>
      </c>
      <c r="I136" s="38">
        <v>69416418</v>
      </c>
      <c r="J136" s="37">
        <v>55863834</v>
      </c>
      <c r="K136" s="35">
        <v>58433616</v>
      </c>
      <c r="L136" s="36">
        <v>61121496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49451847</v>
      </c>
      <c r="D157" s="66">
        <f t="shared" ref="D157:L157" si="11">+D130+D131+D133+D136</f>
        <v>62709414</v>
      </c>
      <c r="E157" s="67">
        <f t="shared" si="11"/>
        <v>71168998</v>
      </c>
      <c r="F157" s="68">
        <f t="shared" si="11"/>
        <v>63954049</v>
      </c>
      <c r="G157" s="66">
        <f t="shared" si="11"/>
        <v>56111562</v>
      </c>
      <c r="H157" s="67">
        <f t="shared" si="11"/>
        <v>56111562</v>
      </c>
      <c r="I157" s="69">
        <f t="shared" si="11"/>
        <v>75467794</v>
      </c>
      <c r="J157" s="70">
        <f t="shared" si="11"/>
        <v>62663834</v>
      </c>
      <c r="K157" s="66">
        <f t="shared" si="11"/>
        <v>60316416</v>
      </c>
      <c r="L157" s="67">
        <f t="shared" si="11"/>
        <v>63090900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5517195</v>
      </c>
      <c r="D161" s="35">
        <v>9563313</v>
      </c>
      <c r="E161" s="36">
        <v>18962243</v>
      </c>
      <c r="F161" s="48">
        <v>16000000</v>
      </c>
      <c r="G161" s="35">
        <v>21624687</v>
      </c>
      <c r="H161" s="52">
        <v>21624687</v>
      </c>
      <c r="I161" s="38">
        <v>36264541</v>
      </c>
      <c r="J161" s="37">
        <v>12500000</v>
      </c>
      <c r="K161" s="35">
        <v>13074996</v>
      </c>
      <c r="L161" s="36">
        <v>13676448</v>
      </c>
    </row>
    <row r="162" spans="1:12" x14ac:dyDescent="0.25">
      <c r="A162" s="34" t="s">
        <v>99</v>
      </c>
      <c r="B162" s="20" t="s">
        <v>19</v>
      </c>
      <c r="C162" s="35">
        <v>18307390</v>
      </c>
      <c r="D162" s="35">
        <v>35302708</v>
      </c>
      <c r="E162" s="36">
        <v>25157240</v>
      </c>
      <c r="F162" s="48">
        <v>5000000</v>
      </c>
      <c r="G162" s="35">
        <v>17726759</v>
      </c>
      <c r="H162" s="52">
        <v>17726759</v>
      </c>
      <c r="I162" s="38">
        <v>19057134</v>
      </c>
      <c r="J162" s="37">
        <v>11010000</v>
      </c>
      <c r="K162" s="35">
        <v>11516460</v>
      </c>
      <c r="L162" s="36">
        <v>12046224</v>
      </c>
    </row>
    <row r="163" spans="1:12" x14ac:dyDescent="0.25">
      <c r="A163" s="34" t="s">
        <v>100</v>
      </c>
      <c r="B163" s="20" t="s">
        <v>19</v>
      </c>
      <c r="C163" s="35">
        <v>15485</v>
      </c>
      <c r="D163" s="35">
        <v>72043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23840070</v>
      </c>
      <c r="D164" s="81">
        <f t="shared" ref="D164:L164" si="12">SUM(D160:D163)</f>
        <v>44938064</v>
      </c>
      <c r="E164" s="82">
        <f t="shared" si="12"/>
        <v>44119483</v>
      </c>
      <c r="F164" s="80">
        <f t="shared" si="12"/>
        <v>21000000</v>
      </c>
      <c r="G164" s="81">
        <f t="shared" si="12"/>
        <v>39351446</v>
      </c>
      <c r="H164" s="82">
        <f t="shared" si="12"/>
        <v>39351446</v>
      </c>
      <c r="I164" s="83">
        <f t="shared" si="12"/>
        <v>55321675</v>
      </c>
      <c r="J164" s="84">
        <f t="shared" si="12"/>
        <v>23510000</v>
      </c>
      <c r="K164" s="81">
        <f t="shared" si="12"/>
        <v>24591456</v>
      </c>
      <c r="L164" s="82">
        <f t="shared" si="12"/>
        <v>25722672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19878621</v>
      </c>
      <c r="D168" s="35">
        <v>53041736</v>
      </c>
      <c r="E168" s="36">
        <v>47174281</v>
      </c>
      <c r="F168" s="48">
        <v>40210000</v>
      </c>
      <c r="G168" s="35">
        <v>47466969</v>
      </c>
      <c r="H168" s="52">
        <v>47466969</v>
      </c>
      <c r="I168" s="38">
        <v>65770176</v>
      </c>
      <c r="J168" s="37">
        <v>37346000</v>
      </c>
      <c r="K168" s="35">
        <v>38540928</v>
      </c>
      <c r="L168" s="36">
        <v>40313772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19878621</v>
      </c>
      <c r="D169" s="81">
        <f t="shared" si="13"/>
        <v>53041736</v>
      </c>
      <c r="E169" s="82">
        <f t="shared" si="13"/>
        <v>47174281</v>
      </c>
      <c r="F169" s="80">
        <f t="shared" si="13"/>
        <v>40210000</v>
      </c>
      <c r="G169" s="81">
        <f t="shared" si="13"/>
        <v>47466969</v>
      </c>
      <c r="H169" s="82">
        <f t="shared" si="13"/>
        <v>47466969</v>
      </c>
      <c r="I169" s="83">
        <f t="shared" si="13"/>
        <v>65770176</v>
      </c>
      <c r="J169" s="84">
        <f t="shared" si="13"/>
        <v>37346000</v>
      </c>
      <c r="K169" s="81">
        <f t="shared" si="13"/>
        <v>38540928</v>
      </c>
      <c r="L169" s="82">
        <f t="shared" si="13"/>
        <v>40313772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26124439</v>
      </c>
      <c r="D8" s="35">
        <v>27721259</v>
      </c>
      <c r="E8" s="36">
        <v>29642425</v>
      </c>
      <c r="F8" s="37">
        <v>31393873</v>
      </c>
      <c r="G8" s="35">
        <v>31798213</v>
      </c>
      <c r="H8" s="36">
        <v>31798213</v>
      </c>
      <c r="I8" s="38">
        <v>31968567</v>
      </c>
      <c r="J8" s="37">
        <v>33360292</v>
      </c>
      <c r="K8" s="35">
        <v>34894865</v>
      </c>
      <c r="L8" s="36">
        <v>36500029</v>
      </c>
    </row>
    <row r="9" spans="1:12" ht="22.5" customHeight="1" x14ac:dyDescent="0.25">
      <c r="A9" s="39" t="s">
        <v>24</v>
      </c>
      <c r="B9" s="20" t="s">
        <v>19</v>
      </c>
      <c r="C9" s="35">
        <v>-613807</v>
      </c>
      <c r="D9" s="35">
        <v>-369162</v>
      </c>
      <c r="E9" s="36">
        <v>-92572</v>
      </c>
      <c r="F9" s="37">
        <v>-682222</v>
      </c>
      <c r="G9" s="35">
        <v>-682218</v>
      </c>
      <c r="H9" s="36">
        <v>-682218</v>
      </c>
      <c r="I9" s="38">
        <v>-109028</v>
      </c>
      <c r="J9" s="37">
        <v>-724955</v>
      </c>
      <c r="K9" s="35">
        <v>-758302</v>
      </c>
      <c r="L9" s="36">
        <v>-793184</v>
      </c>
    </row>
    <row r="10" spans="1:12" x14ac:dyDescent="0.25">
      <c r="A10" s="40" t="s">
        <v>25</v>
      </c>
      <c r="B10" s="20" t="s">
        <v>19</v>
      </c>
      <c r="C10" s="41">
        <f>C8+C9</f>
        <v>25510632</v>
      </c>
      <c r="D10" s="41">
        <f t="shared" ref="D10:L10" si="0">D8+D9</f>
        <v>27352097</v>
      </c>
      <c r="E10" s="42">
        <f t="shared" si="0"/>
        <v>29549853</v>
      </c>
      <c r="F10" s="43">
        <f t="shared" si="0"/>
        <v>30711651</v>
      </c>
      <c r="G10" s="41">
        <f t="shared" si="0"/>
        <v>31115995</v>
      </c>
      <c r="H10" s="42">
        <f t="shared" si="0"/>
        <v>31115995</v>
      </c>
      <c r="I10" s="44">
        <f t="shared" si="0"/>
        <v>31859539</v>
      </c>
      <c r="J10" s="45">
        <f t="shared" si="0"/>
        <v>32635337</v>
      </c>
      <c r="K10" s="41">
        <f t="shared" si="0"/>
        <v>34136563</v>
      </c>
      <c r="L10" s="42">
        <f t="shared" si="0"/>
        <v>35706845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1923868</v>
      </c>
      <c r="D32" s="35">
        <v>1996450</v>
      </c>
      <c r="E32" s="36">
        <v>2101048</v>
      </c>
      <c r="F32" s="48">
        <v>1785584</v>
      </c>
      <c r="G32" s="35">
        <v>1923829</v>
      </c>
      <c r="H32" s="52">
        <v>1923829</v>
      </c>
      <c r="I32" s="38">
        <v>2176271</v>
      </c>
      <c r="J32" s="37">
        <v>2011648</v>
      </c>
      <c r="K32" s="35">
        <v>2104183</v>
      </c>
      <c r="L32" s="36">
        <v>2200976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1923868</v>
      </c>
      <c r="D36" s="41">
        <f t="shared" ref="D36:L36" si="4">D32+D33+D34+D35</f>
        <v>1996450</v>
      </c>
      <c r="E36" s="42">
        <f t="shared" si="4"/>
        <v>2101048</v>
      </c>
      <c r="F36" s="43">
        <f t="shared" si="4"/>
        <v>1785584</v>
      </c>
      <c r="G36" s="41">
        <f t="shared" si="4"/>
        <v>1923829</v>
      </c>
      <c r="H36" s="42">
        <f t="shared" si="4"/>
        <v>1923829</v>
      </c>
      <c r="I36" s="44">
        <f t="shared" si="4"/>
        <v>2176271</v>
      </c>
      <c r="J36" s="45">
        <f t="shared" si="4"/>
        <v>2011648</v>
      </c>
      <c r="K36" s="41">
        <f t="shared" si="4"/>
        <v>2104183</v>
      </c>
      <c r="L36" s="42">
        <f t="shared" si="4"/>
        <v>2200976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67496053</v>
      </c>
      <c r="D53" s="35">
        <v>72128800</v>
      </c>
      <c r="E53" s="36">
        <v>75688978</v>
      </c>
      <c r="F53" s="48">
        <v>80290195</v>
      </c>
      <c r="G53" s="35">
        <v>75535258</v>
      </c>
      <c r="H53" s="52">
        <v>75535258</v>
      </c>
      <c r="I53" s="38">
        <v>69727926</v>
      </c>
      <c r="J53" s="37">
        <v>79075107</v>
      </c>
      <c r="K53" s="35">
        <v>82753606</v>
      </c>
      <c r="L53" s="36">
        <v>86560271</v>
      </c>
    </row>
    <row r="54" spans="1:12" x14ac:dyDescent="0.25">
      <c r="A54" s="34" t="s">
        <v>52</v>
      </c>
      <c r="B54" s="20" t="s">
        <v>19</v>
      </c>
      <c r="C54" s="35">
        <v>14322110</v>
      </c>
      <c r="D54" s="35">
        <v>14841234</v>
      </c>
      <c r="E54" s="36">
        <v>15353007</v>
      </c>
      <c r="F54" s="48">
        <v>16804309</v>
      </c>
      <c r="G54" s="35">
        <v>15666782</v>
      </c>
      <c r="H54" s="52">
        <v>15666782</v>
      </c>
      <c r="I54" s="38">
        <v>14241207</v>
      </c>
      <c r="J54" s="37">
        <v>16415477</v>
      </c>
      <c r="K54" s="35">
        <v>17183902</v>
      </c>
      <c r="L54" s="36">
        <v>17974358</v>
      </c>
    </row>
    <row r="55" spans="1:12" x14ac:dyDescent="0.25">
      <c r="A55" s="34" t="s">
        <v>53</v>
      </c>
      <c r="B55" s="20" t="s">
        <v>19</v>
      </c>
      <c r="C55" s="35">
        <v>4159069</v>
      </c>
      <c r="D55" s="35">
        <v>4455169</v>
      </c>
      <c r="E55" s="36">
        <v>4657222</v>
      </c>
      <c r="F55" s="48">
        <v>5138378</v>
      </c>
      <c r="G55" s="35">
        <v>4892445</v>
      </c>
      <c r="H55" s="52">
        <v>4892445</v>
      </c>
      <c r="I55" s="38">
        <v>4612101</v>
      </c>
      <c r="J55" s="37">
        <v>5891581</v>
      </c>
      <c r="K55" s="35">
        <v>6165838</v>
      </c>
      <c r="L55" s="36">
        <v>6449471</v>
      </c>
    </row>
    <row r="56" spans="1:12" x14ac:dyDescent="0.25">
      <c r="A56" s="34" t="s">
        <v>54</v>
      </c>
      <c r="B56" s="20" t="s">
        <v>19</v>
      </c>
      <c r="C56" s="35">
        <v>910996</v>
      </c>
      <c r="D56" s="35">
        <v>1305966</v>
      </c>
      <c r="E56" s="36">
        <v>1120233</v>
      </c>
      <c r="F56" s="48">
        <v>837000</v>
      </c>
      <c r="G56" s="35">
        <v>1224896</v>
      </c>
      <c r="H56" s="52">
        <v>1224896</v>
      </c>
      <c r="I56" s="38">
        <v>912427</v>
      </c>
      <c r="J56" s="37">
        <v>1000000</v>
      </c>
      <c r="K56" s="35">
        <v>1047080</v>
      </c>
      <c r="L56" s="36">
        <v>1095246</v>
      </c>
    </row>
    <row r="57" spans="1:12" x14ac:dyDescent="0.25">
      <c r="A57" s="34" t="s">
        <v>55</v>
      </c>
      <c r="B57" s="20" t="s">
        <v>19</v>
      </c>
      <c r="C57" s="35">
        <v>5324850</v>
      </c>
      <c r="D57" s="35">
        <v>4624577</v>
      </c>
      <c r="E57" s="36">
        <v>5176873</v>
      </c>
      <c r="F57" s="48">
        <v>5935780</v>
      </c>
      <c r="G57" s="35">
        <v>5621050</v>
      </c>
      <c r="H57" s="52">
        <v>5621050</v>
      </c>
      <c r="I57" s="38">
        <v>6223826</v>
      </c>
      <c r="J57" s="37">
        <v>6430145</v>
      </c>
      <c r="K57" s="35">
        <v>6730380</v>
      </c>
      <c r="L57" s="36">
        <v>7039978</v>
      </c>
    </row>
    <row r="58" spans="1:12" x14ac:dyDescent="0.25">
      <c r="A58" s="34" t="s">
        <v>56</v>
      </c>
      <c r="B58" s="20" t="s">
        <v>19</v>
      </c>
      <c r="C58" s="35">
        <v>5307614</v>
      </c>
      <c r="D58" s="35">
        <v>6420882</v>
      </c>
      <c r="E58" s="36">
        <v>6627459</v>
      </c>
      <c r="F58" s="48">
        <v>8130151</v>
      </c>
      <c r="G58" s="35">
        <v>6987025</v>
      </c>
      <c r="H58" s="52">
        <v>6987025</v>
      </c>
      <c r="I58" s="38">
        <v>6399326</v>
      </c>
      <c r="J58" s="37">
        <v>7555922</v>
      </c>
      <c r="K58" s="35">
        <v>7907992</v>
      </c>
      <c r="L58" s="36">
        <v>8271759</v>
      </c>
    </row>
    <row r="59" spans="1:12" x14ac:dyDescent="0.25">
      <c r="A59" s="34" t="s">
        <v>57</v>
      </c>
      <c r="B59" s="20" t="s">
        <v>19</v>
      </c>
      <c r="C59" s="35">
        <v>1006188</v>
      </c>
      <c r="D59" s="35">
        <v>1248000</v>
      </c>
      <c r="E59" s="36">
        <v>1215500</v>
      </c>
      <c r="F59" s="48">
        <v>1386000</v>
      </c>
      <c r="G59" s="35">
        <v>1308000</v>
      </c>
      <c r="H59" s="52">
        <v>1308000</v>
      </c>
      <c r="I59" s="38">
        <v>1188760</v>
      </c>
      <c r="J59" s="37">
        <v>1512882</v>
      </c>
      <c r="K59" s="35">
        <v>1582961</v>
      </c>
      <c r="L59" s="36">
        <v>1655757</v>
      </c>
    </row>
    <row r="60" spans="1:12" x14ac:dyDescent="0.25">
      <c r="A60" s="34" t="s">
        <v>58</v>
      </c>
      <c r="B60" s="20" t="s">
        <v>19</v>
      </c>
      <c r="C60" s="35">
        <v>350156</v>
      </c>
      <c r="D60" s="35">
        <v>46297</v>
      </c>
      <c r="E60" s="36">
        <v>60705</v>
      </c>
      <c r="F60" s="48">
        <v>112440</v>
      </c>
      <c r="G60" s="35">
        <v>81100</v>
      </c>
      <c r="H60" s="52">
        <v>81100</v>
      </c>
      <c r="I60" s="38">
        <v>77839</v>
      </c>
      <c r="J60" s="37">
        <v>102376</v>
      </c>
      <c r="K60" s="35">
        <v>107123</v>
      </c>
      <c r="L60" s="36">
        <v>112050</v>
      </c>
    </row>
    <row r="61" spans="1:12" x14ac:dyDescent="0.25">
      <c r="A61" s="34" t="s">
        <v>59</v>
      </c>
      <c r="B61" s="20" t="s">
        <v>19</v>
      </c>
      <c r="C61" s="35">
        <v>1866570</v>
      </c>
      <c r="D61" s="35">
        <v>2383334</v>
      </c>
      <c r="E61" s="36">
        <v>1458013</v>
      </c>
      <c r="F61" s="48">
        <v>395025</v>
      </c>
      <c r="G61" s="35">
        <v>1631186</v>
      </c>
      <c r="H61" s="52">
        <v>1631186</v>
      </c>
      <c r="I61" s="38">
        <v>1038924</v>
      </c>
      <c r="J61" s="37">
        <v>1641522</v>
      </c>
      <c r="K61" s="35">
        <v>1561977</v>
      </c>
      <c r="L61" s="36">
        <v>1633827</v>
      </c>
    </row>
    <row r="62" spans="1:12" x14ac:dyDescent="0.25">
      <c r="A62" s="34" t="s">
        <v>60</v>
      </c>
      <c r="B62" s="20" t="s">
        <v>19</v>
      </c>
      <c r="C62" s="35">
        <v>1704664</v>
      </c>
      <c r="D62" s="35">
        <v>1856779</v>
      </c>
      <c r="E62" s="36">
        <v>1224564</v>
      </c>
      <c r="F62" s="48">
        <v>340000</v>
      </c>
      <c r="G62" s="35">
        <v>1269237</v>
      </c>
      <c r="H62" s="52">
        <v>1269237</v>
      </c>
      <c r="I62" s="38">
        <v>4058286</v>
      </c>
      <c r="J62" s="37">
        <v>610000</v>
      </c>
      <c r="K62" s="35">
        <v>638840</v>
      </c>
      <c r="L62" s="36">
        <v>668229</v>
      </c>
    </row>
    <row r="63" spans="1:12" x14ac:dyDescent="0.25">
      <c r="A63" s="34" t="s">
        <v>61</v>
      </c>
      <c r="B63" s="20" t="s">
        <v>19</v>
      </c>
      <c r="C63" s="35">
        <v>487220</v>
      </c>
      <c r="D63" s="35">
        <v>435536</v>
      </c>
      <c r="E63" s="36">
        <v>212655</v>
      </c>
      <c r="F63" s="48">
        <v>391083</v>
      </c>
      <c r="G63" s="35">
        <v>668936</v>
      </c>
      <c r="H63" s="52">
        <v>668936</v>
      </c>
      <c r="I63" s="38">
        <v>439936</v>
      </c>
      <c r="J63" s="37">
        <v>470000</v>
      </c>
      <c r="K63" s="35">
        <v>492250</v>
      </c>
      <c r="L63" s="36">
        <v>514873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494558</v>
      </c>
      <c r="D67" s="35">
        <v>482187</v>
      </c>
      <c r="E67" s="36">
        <v>154883</v>
      </c>
      <c r="F67" s="48">
        <v>778148</v>
      </c>
      <c r="G67" s="35">
        <v>305272</v>
      </c>
      <c r="H67" s="52">
        <v>305272</v>
      </c>
      <c r="I67" s="38">
        <v>311388</v>
      </c>
      <c r="J67" s="37">
        <v>222068</v>
      </c>
      <c r="K67" s="35">
        <v>232403</v>
      </c>
      <c r="L67" s="36">
        <v>243093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103430048</v>
      </c>
      <c r="D69" s="41">
        <f t="shared" ref="D69:L69" si="5">SUM(D53:D68)</f>
        <v>110228761</v>
      </c>
      <c r="E69" s="42">
        <f t="shared" si="5"/>
        <v>112950092</v>
      </c>
      <c r="F69" s="43">
        <f t="shared" si="5"/>
        <v>120538509</v>
      </c>
      <c r="G69" s="41">
        <f t="shared" si="5"/>
        <v>115191187</v>
      </c>
      <c r="H69" s="42">
        <f t="shared" si="5"/>
        <v>115191187</v>
      </c>
      <c r="I69" s="44">
        <f t="shared" si="5"/>
        <v>109231946</v>
      </c>
      <c r="J69" s="45">
        <f t="shared" si="5"/>
        <v>120927080</v>
      </c>
      <c r="K69" s="41">
        <f t="shared" si="5"/>
        <v>126404352</v>
      </c>
      <c r="L69" s="42">
        <f t="shared" si="5"/>
        <v>132218912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103430048</v>
      </c>
      <c r="D71" s="41">
        <f t="shared" ref="D71:L71" si="6">D69+D70</f>
        <v>110228761</v>
      </c>
      <c r="E71" s="42">
        <f t="shared" si="6"/>
        <v>112950092</v>
      </c>
      <c r="F71" s="43">
        <f t="shared" si="6"/>
        <v>120538509</v>
      </c>
      <c r="G71" s="41">
        <f t="shared" si="6"/>
        <v>115191187</v>
      </c>
      <c r="H71" s="42">
        <f t="shared" si="6"/>
        <v>115191187</v>
      </c>
      <c r="I71" s="44">
        <f t="shared" si="6"/>
        <v>109231946</v>
      </c>
      <c r="J71" s="45">
        <f t="shared" si="6"/>
        <v>120927080</v>
      </c>
      <c r="K71" s="41">
        <f t="shared" si="6"/>
        <v>126404352</v>
      </c>
      <c r="L71" s="42">
        <f t="shared" si="6"/>
        <v>132218912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21017813</v>
      </c>
      <c r="D79" s="35">
        <v>24592076</v>
      </c>
      <c r="E79" s="36">
        <v>19873944</v>
      </c>
      <c r="F79" s="48">
        <v>14970000</v>
      </c>
      <c r="G79" s="35">
        <v>17970000</v>
      </c>
      <c r="H79" s="52">
        <v>17970000</v>
      </c>
      <c r="I79" s="38">
        <v>19020663</v>
      </c>
      <c r="J79" s="37">
        <v>16970000</v>
      </c>
      <c r="K79" s="35">
        <v>17749396</v>
      </c>
      <c r="L79" s="36">
        <v>18565387</v>
      </c>
    </row>
    <row r="80" spans="1:12" x14ac:dyDescent="0.25">
      <c r="A80" s="34" t="s">
        <v>75</v>
      </c>
      <c r="B80" s="20" t="s">
        <v>19</v>
      </c>
      <c r="C80" s="35">
        <v>76082</v>
      </c>
      <c r="D80" s="35">
        <v>14324</v>
      </c>
      <c r="E80" s="36">
        <v>48900</v>
      </c>
      <c r="F80" s="48">
        <v>30000</v>
      </c>
      <c r="G80" s="35">
        <v>30000</v>
      </c>
      <c r="H80" s="52">
        <v>30000</v>
      </c>
      <c r="I80" s="38">
        <v>42886</v>
      </c>
      <c r="J80" s="37">
        <v>30000</v>
      </c>
      <c r="K80" s="35">
        <v>33000</v>
      </c>
      <c r="L80" s="36">
        <v>35000</v>
      </c>
    </row>
    <row r="81" spans="1:12" x14ac:dyDescent="0.25">
      <c r="A81" s="34" t="s">
        <v>76</v>
      </c>
      <c r="B81" s="20" t="s">
        <v>19</v>
      </c>
      <c r="C81" s="35">
        <v>65457</v>
      </c>
      <c r="D81" s="35">
        <v>2169808</v>
      </c>
      <c r="E81" s="36">
        <v>2285405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21159352</v>
      </c>
      <c r="D83" s="41">
        <f t="shared" ref="D83:L83" si="7">SUM(D79:D81)</f>
        <v>26776208</v>
      </c>
      <c r="E83" s="42">
        <f t="shared" si="7"/>
        <v>22208249</v>
      </c>
      <c r="F83" s="43">
        <f t="shared" si="7"/>
        <v>15000000</v>
      </c>
      <c r="G83" s="41">
        <f t="shared" si="7"/>
        <v>18000000</v>
      </c>
      <c r="H83" s="42">
        <f t="shared" si="7"/>
        <v>18000000</v>
      </c>
      <c r="I83" s="44">
        <f t="shared" si="7"/>
        <v>19063549</v>
      </c>
      <c r="J83" s="45">
        <f t="shared" si="7"/>
        <v>17000000</v>
      </c>
      <c r="K83" s="41">
        <f t="shared" si="7"/>
        <v>17782396</v>
      </c>
      <c r="L83" s="42">
        <f t="shared" si="7"/>
        <v>18600387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2428531</v>
      </c>
      <c r="D91" s="35">
        <v>3157507</v>
      </c>
      <c r="E91" s="36">
        <v>3251626</v>
      </c>
      <c r="F91" s="48">
        <v>869565</v>
      </c>
      <c r="G91" s="35">
        <v>3869565</v>
      </c>
      <c r="H91" s="52">
        <v>3869565</v>
      </c>
      <c r="I91" s="38">
        <v>3049360</v>
      </c>
      <c r="J91" s="37">
        <v>200000</v>
      </c>
      <c r="K91" s="35">
        <v>219450</v>
      </c>
      <c r="L91" s="36">
        <v>229545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2428531</v>
      </c>
      <c r="D93" s="41">
        <f t="shared" ref="D93:L93" si="9">SUM(D91:D92)</f>
        <v>3157507</v>
      </c>
      <c r="E93" s="42">
        <f t="shared" si="9"/>
        <v>3251626</v>
      </c>
      <c r="F93" s="43">
        <f t="shared" si="9"/>
        <v>869565</v>
      </c>
      <c r="G93" s="41">
        <f t="shared" si="9"/>
        <v>3869565</v>
      </c>
      <c r="H93" s="42">
        <f t="shared" si="9"/>
        <v>3869565</v>
      </c>
      <c r="I93" s="44">
        <f t="shared" si="9"/>
        <v>3049360</v>
      </c>
      <c r="J93" s="45">
        <f t="shared" si="9"/>
        <v>200000</v>
      </c>
      <c r="K93" s="41">
        <f t="shared" si="9"/>
        <v>219450</v>
      </c>
      <c r="L93" s="42">
        <f t="shared" si="9"/>
        <v>229545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4946661</v>
      </c>
      <c r="D96" s="35">
        <v>9118979</v>
      </c>
      <c r="E96" s="36">
        <v>11101372</v>
      </c>
      <c r="F96" s="48">
        <v>6157906</v>
      </c>
      <c r="G96" s="35">
        <v>8188769</v>
      </c>
      <c r="H96" s="52">
        <v>8188769</v>
      </c>
      <c r="I96" s="38">
        <v>8942319</v>
      </c>
      <c r="J96" s="37">
        <v>7918381</v>
      </c>
      <c r="K96" s="35">
        <v>8272928</v>
      </c>
      <c r="L96" s="36">
        <v>8644116</v>
      </c>
    </row>
    <row r="97" spans="1:12" x14ac:dyDescent="0.25">
      <c r="A97" s="55" t="s">
        <v>87</v>
      </c>
      <c r="B97" s="20" t="s">
        <v>19</v>
      </c>
      <c r="C97" s="35">
        <v>83388916</v>
      </c>
      <c r="D97" s="35">
        <v>11103521</v>
      </c>
      <c r="E97" s="36">
        <v>13024441</v>
      </c>
      <c r="F97" s="48">
        <v>8345184</v>
      </c>
      <c r="G97" s="35">
        <v>7976657</v>
      </c>
      <c r="H97" s="52">
        <v>7976657</v>
      </c>
      <c r="I97" s="38">
        <v>5165660</v>
      </c>
      <c r="J97" s="37">
        <v>11432001</v>
      </c>
      <c r="K97" s="35">
        <v>11934860</v>
      </c>
      <c r="L97" s="36">
        <v>12460213</v>
      </c>
    </row>
    <row r="98" spans="1:12" x14ac:dyDescent="0.25">
      <c r="A98" s="55" t="s">
        <v>88</v>
      </c>
      <c r="B98" s="20" t="s">
        <v>19</v>
      </c>
      <c r="C98" s="35">
        <v>30810443</v>
      </c>
      <c r="D98" s="35">
        <v>27086108</v>
      </c>
      <c r="E98" s="36">
        <v>31508126</v>
      </c>
      <c r="F98" s="48">
        <v>11590156</v>
      </c>
      <c r="G98" s="35">
        <v>26424641</v>
      </c>
      <c r="H98" s="52">
        <v>26424641</v>
      </c>
      <c r="I98" s="38">
        <v>29528939</v>
      </c>
      <c r="J98" s="37">
        <v>10013912</v>
      </c>
      <c r="K98" s="35">
        <v>10474552</v>
      </c>
      <c r="L98" s="36">
        <v>10956381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119146020</v>
      </c>
      <c r="D127" s="41">
        <f t="shared" ref="D127:L127" si="10">SUM(D96:D98)</f>
        <v>47308608</v>
      </c>
      <c r="E127" s="42">
        <f t="shared" si="10"/>
        <v>55633939</v>
      </c>
      <c r="F127" s="43">
        <f t="shared" si="10"/>
        <v>26093246</v>
      </c>
      <c r="G127" s="41">
        <f t="shared" si="10"/>
        <v>42590067</v>
      </c>
      <c r="H127" s="42">
        <f t="shared" si="10"/>
        <v>42590067</v>
      </c>
      <c r="I127" s="44">
        <f t="shared" si="10"/>
        <v>43636918</v>
      </c>
      <c r="J127" s="45">
        <f t="shared" si="10"/>
        <v>29364294</v>
      </c>
      <c r="K127" s="41">
        <f t="shared" si="10"/>
        <v>30682340</v>
      </c>
      <c r="L127" s="42">
        <f t="shared" si="10"/>
        <v>32060710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500000</v>
      </c>
      <c r="H130" s="52">
        <v>500000</v>
      </c>
      <c r="I130" s="38">
        <v>338800</v>
      </c>
      <c r="J130" s="37">
        <v>100000</v>
      </c>
      <c r="K130" s="35">
        <v>104600</v>
      </c>
      <c r="L130" s="36">
        <v>109412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723254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1486891</v>
      </c>
      <c r="D133" s="35">
        <v>1881832</v>
      </c>
      <c r="E133" s="36">
        <v>1977139</v>
      </c>
      <c r="F133" s="48">
        <v>1980000</v>
      </c>
      <c r="G133" s="35">
        <v>1980000</v>
      </c>
      <c r="H133" s="52">
        <v>1980000</v>
      </c>
      <c r="I133" s="38">
        <v>2083431</v>
      </c>
      <c r="J133" s="37">
        <v>1913043</v>
      </c>
      <c r="K133" s="35">
        <v>2001043</v>
      </c>
      <c r="L133" s="36">
        <v>2093091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50576189</v>
      </c>
      <c r="D136" s="35">
        <v>45178509</v>
      </c>
      <c r="E136" s="36">
        <v>39009952</v>
      </c>
      <c r="F136" s="48">
        <v>38902478</v>
      </c>
      <c r="G136" s="35">
        <v>31611298</v>
      </c>
      <c r="H136" s="52">
        <v>31611298</v>
      </c>
      <c r="I136" s="38">
        <v>31582980</v>
      </c>
      <c r="J136" s="37">
        <v>25845744</v>
      </c>
      <c r="K136" s="35">
        <v>26711974</v>
      </c>
      <c r="L136" s="36">
        <v>28129444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52063080</v>
      </c>
      <c r="D157" s="66">
        <f t="shared" ref="D157:L157" si="11">+D130+D131+D133+D136</f>
        <v>47060341</v>
      </c>
      <c r="E157" s="67">
        <f t="shared" si="11"/>
        <v>41710345</v>
      </c>
      <c r="F157" s="68">
        <f t="shared" si="11"/>
        <v>40882478</v>
      </c>
      <c r="G157" s="66">
        <f t="shared" si="11"/>
        <v>34091298</v>
      </c>
      <c r="H157" s="67">
        <f t="shared" si="11"/>
        <v>34091298</v>
      </c>
      <c r="I157" s="69">
        <f t="shared" si="11"/>
        <v>34005211</v>
      </c>
      <c r="J157" s="70">
        <f t="shared" si="11"/>
        <v>27858787</v>
      </c>
      <c r="K157" s="66">
        <f t="shared" si="11"/>
        <v>28817617</v>
      </c>
      <c r="L157" s="67">
        <f t="shared" si="11"/>
        <v>30331947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159920</v>
      </c>
      <c r="D161" s="35">
        <v>108943</v>
      </c>
      <c r="E161" s="36">
        <v>563611</v>
      </c>
      <c r="F161" s="48">
        <v>0</v>
      </c>
      <c r="G161" s="35">
        <v>325802</v>
      </c>
      <c r="H161" s="52">
        <v>325802</v>
      </c>
      <c r="I161" s="38">
        <v>654226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14104541</v>
      </c>
      <c r="D162" s="35">
        <v>16565335</v>
      </c>
      <c r="E162" s="36">
        <v>22834300</v>
      </c>
      <c r="F162" s="48">
        <v>6556522</v>
      </c>
      <c r="G162" s="35">
        <v>16588265</v>
      </c>
      <c r="H162" s="52">
        <v>16588265</v>
      </c>
      <c r="I162" s="38">
        <v>23047331</v>
      </c>
      <c r="J162" s="37">
        <v>7120869</v>
      </c>
      <c r="K162" s="35">
        <v>7448429</v>
      </c>
      <c r="L162" s="36">
        <v>7791058</v>
      </c>
    </row>
    <row r="163" spans="1:12" x14ac:dyDescent="0.25">
      <c r="A163" s="34" t="s">
        <v>100</v>
      </c>
      <c r="B163" s="20" t="s">
        <v>19</v>
      </c>
      <c r="C163" s="35">
        <v>1918359</v>
      </c>
      <c r="D163" s="35">
        <v>2068684</v>
      </c>
      <c r="E163" s="36">
        <v>1045747</v>
      </c>
      <c r="F163" s="48">
        <v>0</v>
      </c>
      <c r="G163" s="35">
        <v>0</v>
      </c>
      <c r="H163" s="52">
        <v>0</v>
      </c>
      <c r="I163" s="38">
        <v>3600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16182820</v>
      </c>
      <c r="D164" s="81">
        <f t="shared" ref="D164:L164" si="12">SUM(D160:D163)</f>
        <v>18742962</v>
      </c>
      <c r="E164" s="82">
        <f t="shared" si="12"/>
        <v>24443658</v>
      </c>
      <c r="F164" s="80">
        <f t="shared" si="12"/>
        <v>6556522</v>
      </c>
      <c r="G164" s="81">
        <f t="shared" si="12"/>
        <v>16914067</v>
      </c>
      <c r="H164" s="82">
        <f t="shared" si="12"/>
        <v>16914067</v>
      </c>
      <c r="I164" s="83">
        <f t="shared" si="12"/>
        <v>23705157</v>
      </c>
      <c r="J164" s="84">
        <f t="shared" si="12"/>
        <v>7120869</v>
      </c>
      <c r="K164" s="81">
        <f t="shared" si="12"/>
        <v>7448429</v>
      </c>
      <c r="L164" s="82">
        <f t="shared" si="12"/>
        <v>7791058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7887361</v>
      </c>
      <c r="D168" s="35">
        <v>9602856</v>
      </c>
      <c r="E168" s="36">
        <v>5980466</v>
      </c>
      <c r="F168" s="48">
        <v>3652000</v>
      </c>
      <c r="G168" s="35">
        <v>6275802</v>
      </c>
      <c r="H168" s="52">
        <v>6275802</v>
      </c>
      <c r="I168" s="38">
        <v>6937846</v>
      </c>
      <c r="J168" s="37">
        <v>3378261</v>
      </c>
      <c r="K168" s="35">
        <v>3533661</v>
      </c>
      <c r="L168" s="36">
        <v>3696209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7887361</v>
      </c>
      <c r="D169" s="81">
        <f t="shared" si="13"/>
        <v>9602856</v>
      </c>
      <c r="E169" s="82">
        <f t="shared" si="13"/>
        <v>5980466</v>
      </c>
      <c r="F169" s="80">
        <f t="shared" si="13"/>
        <v>3652000</v>
      </c>
      <c r="G169" s="81">
        <f t="shared" si="13"/>
        <v>6275802</v>
      </c>
      <c r="H169" s="82">
        <f t="shared" si="13"/>
        <v>6275802</v>
      </c>
      <c r="I169" s="83">
        <f t="shared" si="13"/>
        <v>6937846</v>
      </c>
      <c r="J169" s="84">
        <f t="shared" si="13"/>
        <v>3378261</v>
      </c>
      <c r="K169" s="81">
        <f t="shared" si="13"/>
        <v>3533661</v>
      </c>
      <c r="L169" s="82">
        <f t="shared" si="13"/>
        <v>3696209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112123376</v>
      </c>
      <c r="D8" s="35">
        <v>110262315</v>
      </c>
      <c r="E8" s="36">
        <v>120240086</v>
      </c>
      <c r="F8" s="37">
        <v>118854774</v>
      </c>
      <c r="G8" s="35">
        <v>118854774</v>
      </c>
      <c r="H8" s="36">
        <v>118854774</v>
      </c>
      <c r="I8" s="38">
        <v>119728896</v>
      </c>
      <c r="J8" s="37">
        <v>134266443</v>
      </c>
      <c r="K8" s="35">
        <v>135020236</v>
      </c>
      <c r="L8" s="36">
        <v>141231167</v>
      </c>
    </row>
    <row r="9" spans="1:12" ht="22.5" customHeight="1" x14ac:dyDescent="0.25">
      <c r="A9" s="39" t="s">
        <v>24</v>
      </c>
      <c r="B9" s="20" t="s">
        <v>19</v>
      </c>
      <c r="C9" s="35">
        <v>-10923435</v>
      </c>
      <c r="D9" s="35">
        <v>-10214762</v>
      </c>
      <c r="E9" s="36">
        <v>-7769490</v>
      </c>
      <c r="F9" s="37">
        <v>-3511443</v>
      </c>
      <c r="G9" s="35">
        <v>-3511443</v>
      </c>
      <c r="H9" s="36">
        <v>-3511443</v>
      </c>
      <c r="I9" s="38">
        <v>-10347466</v>
      </c>
      <c r="J9" s="37">
        <v>-3711443</v>
      </c>
      <c r="K9" s="35">
        <v>-3882170</v>
      </c>
      <c r="L9" s="36">
        <v>-4060750</v>
      </c>
    </row>
    <row r="10" spans="1:12" x14ac:dyDescent="0.25">
      <c r="A10" s="40" t="s">
        <v>25</v>
      </c>
      <c r="B10" s="20" t="s">
        <v>19</v>
      </c>
      <c r="C10" s="41">
        <f>C8+C9</f>
        <v>101199941</v>
      </c>
      <c r="D10" s="41">
        <f t="shared" ref="D10:L10" si="0">D8+D9</f>
        <v>100047553</v>
      </c>
      <c r="E10" s="42">
        <f t="shared" si="0"/>
        <v>112470596</v>
      </c>
      <c r="F10" s="43">
        <f t="shared" si="0"/>
        <v>115343331</v>
      </c>
      <c r="G10" s="41">
        <f t="shared" si="0"/>
        <v>115343331</v>
      </c>
      <c r="H10" s="42">
        <f t="shared" si="0"/>
        <v>115343331</v>
      </c>
      <c r="I10" s="44">
        <f t="shared" si="0"/>
        <v>109381430</v>
      </c>
      <c r="J10" s="45">
        <f t="shared" si="0"/>
        <v>130555000</v>
      </c>
      <c r="K10" s="41">
        <f t="shared" si="0"/>
        <v>131138066</v>
      </c>
      <c r="L10" s="42">
        <f t="shared" si="0"/>
        <v>137170417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62420838</v>
      </c>
      <c r="D14" s="35">
        <v>65738390</v>
      </c>
      <c r="E14" s="36">
        <v>64846906</v>
      </c>
      <c r="F14" s="37">
        <v>95009124</v>
      </c>
      <c r="G14" s="35">
        <v>95009124</v>
      </c>
      <c r="H14" s="36">
        <v>95009124</v>
      </c>
      <c r="I14" s="38">
        <v>75762433</v>
      </c>
      <c r="J14" s="37">
        <v>99409570</v>
      </c>
      <c r="K14" s="35">
        <v>103982411</v>
      </c>
      <c r="L14" s="36">
        <v>108765601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-1542455</v>
      </c>
      <c r="G15" s="35">
        <v>-1542455</v>
      </c>
      <c r="H15" s="36">
        <v>-1542455</v>
      </c>
      <c r="I15" s="38">
        <v>0</v>
      </c>
      <c r="J15" s="37">
        <v>-1742455</v>
      </c>
      <c r="K15" s="35">
        <v>-1822608</v>
      </c>
      <c r="L15" s="36">
        <v>-1906448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62420838</v>
      </c>
      <c r="D17" s="41">
        <f t="shared" ref="D17:L17" si="1">D14+D15+D16</f>
        <v>65738390</v>
      </c>
      <c r="E17" s="42">
        <f t="shared" si="1"/>
        <v>64846906</v>
      </c>
      <c r="F17" s="43">
        <f t="shared" si="1"/>
        <v>93466669</v>
      </c>
      <c r="G17" s="41">
        <f t="shared" si="1"/>
        <v>93466669</v>
      </c>
      <c r="H17" s="42">
        <f t="shared" si="1"/>
        <v>93466669</v>
      </c>
      <c r="I17" s="44">
        <f t="shared" si="1"/>
        <v>75762433</v>
      </c>
      <c r="J17" s="45">
        <f t="shared" si="1"/>
        <v>97667115</v>
      </c>
      <c r="K17" s="41">
        <f t="shared" si="1"/>
        <v>102159803</v>
      </c>
      <c r="L17" s="42">
        <f t="shared" si="1"/>
        <v>106859153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10346203</v>
      </c>
      <c r="D32" s="35">
        <v>10917526</v>
      </c>
      <c r="E32" s="36">
        <v>11485439</v>
      </c>
      <c r="F32" s="48">
        <v>11517404</v>
      </c>
      <c r="G32" s="35">
        <v>11517404</v>
      </c>
      <c r="H32" s="52">
        <v>11517404</v>
      </c>
      <c r="I32" s="38">
        <v>12179989</v>
      </c>
      <c r="J32" s="37">
        <v>13083654</v>
      </c>
      <c r="K32" s="35">
        <v>13685502</v>
      </c>
      <c r="L32" s="36">
        <v>14315035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-1518691</v>
      </c>
      <c r="D35" s="35">
        <v>-1825691</v>
      </c>
      <c r="E35" s="36">
        <v>-1551557</v>
      </c>
      <c r="F35" s="48">
        <v>-1466250</v>
      </c>
      <c r="G35" s="35">
        <v>-1466250</v>
      </c>
      <c r="H35" s="52">
        <v>-1466250</v>
      </c>
      <c r="I35" s="38">
        <v>-2091278</v>
      </c>
      <c r="J35" s="37">
        <v>-1566250</v>
      </c>
      <c r="K35" s="35">
        <v>-1638298</v>
      </c>
      <c r="L35" s="36">
        <v>-1713659</v>
      </c>
    </row>
    <row r="36" spans="1:12" x14ac:dyDescent="0.25">
      <c r="A36" s="40" t="s">
        <v>47</v>
      </c>
      <c r="B36" s="20" t="s">
        <v>19</v>
      </c>
      <c r="C36" s="41">
        <f>C32+C33+C34+C35</f>
        <v>8827512</v>
      </c>
      <c r="D36" s="41">
        <f t="shared" ref="D36:L36" si="4">D32+D33+D34+D35</f>
        <v>9091835</v>
      </c>
      <c r="E36" s="42">
        <f t="shared" si="4"/>
        <v>9933882</v>
      </c>
      <c r="F36" s="43">
        <f t="shared" si="4"/>
        <v>10051154</v>
      </c>
      <c r="G36" s="41">
        <f t="shared" si="4"/>
        <v>10051154</v>
      </c>
      <c r="H36" s="42">
        <f t="shared" si="4"/>
        <v>10051154</v>
      </c>
      <c r="I36" s="44">
        <f t="shared" si="4"/>
        <v>10088711</v>
      </c>
      <c r="J36" s="45">
        <f t="shared" si="4"/>
        <v>11517404</v>
      </c>
      <c r="K36" s="41">
        <f t="shared" si="4"/>
        <v>12047204</v>
      </c>
      <c r="L36" s="42">
        <f t="shared" si="4"/>
        <v>12601376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98103056</v>
      </c>
      <c r="D53" s="35">
        <v>103044448</v>
      </c>
      <c r="E53" s="36">
        <v>105883246</v>
      </c>
      <c r="F53" s="48">
        <v>96782926</v>
      </c>
      <c r="G53" s="35">
        <v>96402926</v>
      </c>
      <c r="H53" s="52">
        <v>96402926</v>
      </c>
      <c r="I53" s="38">
        <v>94774831</v>
      </c>
      <c r="J53" s="37">
        <v>100657972</v>
      </c>
      <c r="K53" s="35">
        <v>105288238</v>
      </c>
      <c r="L53" s="36">
        <v>110131497</v>
      </c>
    </row>
    <row r="54" spans="1:12" x14ac:dyDescent="0.25">
      <c r="A54" s="34" t="s">
        <v>52</v>
      </c>
      <c r="B54" s="20" t="s">
        <v>19</v>
      </c>
      <c r="C54" s="35">
        <v>21659973</v>
      </c>
      <c r="D54" s="35">
        <v>23946203</v>
      </c>
      <c r="E54" s="36">
        <v>20084296</v>
      </c>
      <c r="F54" s="48">
        <v>30812605</v>
      </c>
      <c r="G54" s="35">
        <v>30812605</v>
      </c>
      <c r="H54" s="52">
        <v>30812605</v>
      </c>
      <c r="I54" s="38">
        <v>17956945</v>
      </c>
      <c r="J54" s="37">
        <v>33117696</v>
      </c>
      <c r="K54" s="35">
        <v>34641113</v>
      </c>
      <c r="L54" s="36">
        <v>36234603</v>
      </c>
    </row>
    <row r="55" spans="1:12" x14ac:dyDescent="0.25">
      <c r="A55" s="34" t="s">
        <v>53</v>
      </c>
      <c r="B55" s="20" t="s">
        <v>19</v>
      </c>
      <c r="C55" s="35">
        <v>8347001</v>
      </c>
      <c r="D55" s="35">
        <v>8806628</v>
      </c>
      <c r="E55" s="36">
        <v>9219287</v>
      </c>
      <c r="F55" s="48">
        <v>10860339</v>
      </c>
      <c r="G55" s="35">
        <v>10860339</v>
      </c>
      <c r="H55" s="52">
        <v>10860339</v>
      </c>
      <c r="I55" s="38">
        <v>7538257</v>
      </c>
      <c r="J55" s="37">
        <v>11816418</v>
      </c>
      <c r="K55" s="35">
        <v>12359975</v>
      </c>
      <c r="L55" s="36">
        <v>12928531</v>
      </c>
    </row>
    <row r="56" spans="1:12" x14ac:dyDescent="0.25">
      <c r="A56" s="34" t="s">
        <v>54</v>
      </c>
      <c r="B56" s="20" t="s">
        <v>19</v>
      </c>
      <c r="C56" s="35">
        <v>280089</v>
      </c>
      <c r="D56" s="35">
        <v>415798</v>
      </c>
      <c r="E56" s="36">
        <v>530393</v>
      </c>
      <c r="F56" s="48">
        <v>515652</v>
      </c>
      <c r="G56" s="35">
        <v>895952</v>
      </c>
      <c r="H56" s="52">
        <v>895952</v>
      </c>
      <c r="I56" s="38">
        <v>471546</v>
      </c>
      <c r="J56" s="37">
        <v>929549</v>
      </c>
      <c r="K56" s="35">
        <v>972310</v>
      </c>
      <c r="L56" s="36">
        <v>1017034</v>
      </c>
    </row>
    <row r="57" spans="1:12" x14ac:dyDescent="0.25">
      <c r="A57" s="34" t="s">
        <v>55</v>
      </c>
      <c r="B57" s="20" t="s">
        <v>19</v>
      </c>
      <c r="C57" s="35">
        <v>7275696</v>
      </c>
      <c r="D57" s="35">
        <v>7078690</v>
      </c>
      <c r="E57" s="36">
        <v>6902609</v>
      </c>
      <c r="F57" s="48">
        <v>18656864</v>
      </c>
      <c r="G57" s="35">
        <v>18656864</v>
      </c>
      <c r="H57" s="52">
        <v>18656864</v>
      </c>
      <c r="I57" s="38">
        <v>6218615</v>
      </c>
      <c r="J57" s="37">
        <v>19639350</v>
      </c>
      <c r="K57" s="35">
        <v>20542761</v>
      </c>
      <c r="L57" s="36">
        <v>21487727</v>
      </c>
    </row>
    <row r="58" spans="1:12" x14ac:dyDescent="0.25">
      <c r="A58" s="34" t="s">
        <v>56</v>
      </c>
      <c r="B58" s="20" t="s">
        <v>19</v>
      </c>
      <c r="C58" s="35">
        <v>8854173</v>
      </c>
      <c r="D58" s="35">
        <v>8916799</v>
      </c>
      <c r="E58" s="36">
        <v>8530883</v>
      </c>
      <c r="F58" s="48">
        <v>8630731</v>
      </c>
      <c r="G58" s="35">
        <v>8630731</v>
      </c>
      <c r="H58" s="52">
        <v>8630731</v>
      </c>
      <c r="I58" s="38">
        <v>7131492</v>
      </c>
      <c r="J58" s="37">
        <v>9045008</v>
      </c>
      <c r="K58" s="35">
        <v>9461075</v>
      </c>
      <c r="L58" s="36">
        <v>9896288</v>
      </c>
    </row>
    <row r="59" spans="1:12" x14ac:dyDescent="0.25">
      <c r="A59" s="34" t="s">
        <v>57</v>
      </c>
      <c r="B59" s="20" t="s">
        <v>19</v>
      </c>
      <c r="C59" s="35">
        <v>480678</v>
      </c>
      <c r="D59" s="35">
        <v>455980</v>
      </c>
      <c r="E59" s="36">
        <v>440516</v>
      </c>
      <c r="F59" s="48">
        <v>503907</v>
      </c>
      <c r="G59" s="35">
        <v>503907</v>
      </c>
      <c r="H59" s="52">
        <v>503907</v>
      </c>
      <c r="I59" s="38">
        <v>371190</v>
      </c>
      <c r="J59" s="37">
        <v>479600</v>
      </c>
      <c r="K59" s="35">
        <v>501661</v>
      </c>
      <c r="L59" s="36">
        <v>524740</v>
      </c>
    </row>
    <row r="60" spans="1:12" x14ac:dyDescent="0.25">
      <c r="A60" s="34" t="s">
        <v>58</v>
      </c>
      <c r="B60" s="20" t="s">
        <v>19</v>
      </c>
      <c r="C60" s="35">
        <v>307027</v>
      </c>
      <c r="D60" s="35">
        <v>332104</v>
      </c>
      <c r="E60" s="36">
        <v>315890</v>
      </c>
      <c r="F60" s="48">
        <v>253995</v>
      </c>
      <c r="G60" s="35">
        <v>253995</v>
      </c>
      <c r="H60" s="52">
        <v>253995</v>
      </c>
      <c r="I60" s="38">
        <v>237808</v>
      </c>
      <c r="J60" s="37">
        <v>266187</v>
      </c>
      <c r="K60" s="35">
        <v>278432</v>
      </c>
      <c r="L60" s="36">
        <v>291240</v>
      </c>
    </row>
    <row r="61" spans="1:12" x14ac:dyDescent="0.25">
      <c r="A61" s="34" t="s">
        <v>59</v>
      </c>
      <c r="B61" s="20" t="s">
        <v>19</v>
      </c>
      <c r="C61" s="35">
        <v>739543</v>
      </c>
      <c r="D61" s="35">
        <v>679065</v>
      </c>
      <c r="E61" s="36">
        <v>922938</v>
      </c>
      <c r="F61" s="48">
        <v>1527186</v>
      </c>
      <c r="G61" s="35">
        <v>1527186</v>
      </c>
      <c r="H61" s="52">
        <v>1527186</v>
      </c>
      <c r="I61" s="38">
        <v>922110</v>
      </c>
      <c r="J61" s="37">
        <v>1661360</v>
      </c>
      <c r="K61" s="35">
        <v>1737783</v>
      </c>
      <c r="L61" s="36">
        <v>1817721</v>
      </c>
    </row>
    <row r="62" spans="1:12" x14ac:dyDescent="0.25">
      <c r="A62" s="34" t="s">
        <v>60</v>
      </c>
      <c r="B62" s="20" t="s">
        <v>19</v>
      </c>
      <c r="C62" s="35">
        <v>1221058</v>
      </c>
      <c r="D62" s="35">
        <v>1808623</v>
      </c>
      <c r="E62" s="36">
        <v>3622546</v>
      </c>
      <c r="F62" s="48">
        <v>1029787</v>
      </c>
      <c r="G62" s="35">
        <v>1029787</v>
      </c>
      <c r="H62" s="52">
        <v>1029787</v>
      </c>
      <c r="I62" s="38">
        <v>1768099</v>
      </c>
      <c r="J62" s="37">
        <v>1079217</v>
      </c>
      <c r="K62" s="35">
        <v>1128861</v>
      </c>
      <c r="L62" s="36">
        <v>1180788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1600000</v>
      </c>
      <c r="G63" s="35">
        <v>1600000</v>
      </c>
      <c r="H63" s="52">
        <v>1600000</v>
      </c>
      <c r="I63" s="38">
        <v>0</v>
      </c>
      <c r="J63" s="37">
        <v>869565</v>
      </c>
      <c r="K63" s="35">
        <v>909565</v>
      </c>
      <c r="L63" s="36">
        <v>951405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88312</v>
      </c>
      <c r="G68" s="35">
        <v>88312</v>
      </c>
      <c r="H68" s="52">
        <v>88312</v>
      </c>
      <c r="I68" s="38">
        <v>0</v>
      </c>
      <c r="J68" s="37">
        <v>92551</v>
      </c>
      <c r="K68" s="35">
        <v>96808</v>
      </c>
      <c r="L68" s="36">
        <v>101262</v>
      </c>
    </row>
    <row r="69" spans="1:12" x14ac:dyDescent="0.25">
      <c r="A69" s="57" t="s">
        <v>68</v>
      </c>
      <c r="B69" s="20" t="s">
        <v>69</v>
      </c>
      <c r="C69" s="41">
        <f>SUM(C53:C68)</f>
        <v>147268294</v>
      </c>
      <c r="D69" s="41">
        <f t="shared" ref="D69:L69" si="5">SUM(D53:D68)</f>
        <v>155484338</v>
      </c>
      <c r="E69" s="42">
        <f t="shared" si="5"/>
        <v>156452604</v>
      </c>
      <c r="F69" s="43">
        <f t="shared" si="5"/>
        <v>171262304</v>
      </c>
      <c r="G69" s="41">
        <f t="shared" si="5"/>
        <v>171262604</v>
      </c>
      <c r="H69" s="42">
        <f t="shared" si="5"/>
        <v>171262604</v>
      </c>
      <c r="I69" s="44">
        <f t="shared" si="5"/>
        <v>137390893</v>
      </c>
      <c r="J69" s="45">
        <f t="shared" si="5"/>
        <v>179654473</v>
      </c>
      <c r="K69" s="41">
        <f t="shared" si="5"/>
        <v>187918582</v>
      </c>
      <c r="L69" s="42">
        <f t="shared" si="5"/>
        <v>196562836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147268294</v>
      </c>
      <c r="D71" s="41">
        <f t="shared" ref="D71:L71" si="6">D69+D70</f>
        <v>155484338</v>
      </c>
      <c r="E71" s="42">
        <f t="shared" si="6"/>
        <v>156452604</v>
      </c>
      <c r="F71" s="43">
        <f t="shared" si="6"/>
        <v>171262304</v>
      </c>
      <c r="G71" s="41">
        <f t="shared" si="6"/>
        <v>171262604</v>
      </c>
      <c r="H71" s="42">
        <f t="shared" si="6"/>
        <v>171262604</v>
      </c>
      <c r="I71" s="44">
        <f t="shared" si="6"/>
        <v>137390893</v>
      </c>
      <c r="J71" s="45">
        <f t="shared" si="6"/>
        <v>179654473</v>
      </c>
      <c r="K71" s="41">
        <f t="shared" si="6"/>
        <v>187918582</v>
      </c>
      <c r="L71" s="42">
        <f t="shared" si="6"/>
        <v>196562836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31128615</v>
      </c>
      <c r="D79" s="35">
        <v>27276495</v>
      </c>
      <c r="E79" s="36">
        <v>66161362</v>
      </c>
      <c r="F79" s="48">
        <v>21425001</v>
      </c>
      <c r="G79" s="35">
        <v>57878122</v>
      </c>
      <c r="H79" s="52">
        <v>57878122</v>
      </c>
      <c r="I79" s="38">
        <v>54765253</v>
      </c>
      <c r="J79" s="37">
        <v>58138992</v>
      </c>
      <c r="K79" s="35">
        <v>60813385</v>
      </c>
      <c r="L79" s="36">
        <v>63610801</v>
      </c>
    </row>
    <row r="80" spans="1:12" x14ac:dyDescent="0.25">
      <c r="A80" s="34" t="s">
        <v>75</v>
      </c>
      <c r="B80" s="20" t="s">
        <v>19</v>
      </c>
      <c r="C80" s="35">
        <v>8664</v>
      </c>
      <c r="D80" s="35">
        <v>8419</v>
      </c>
      <c r="E80" s="36">
        <v>5234</v>
      </c>
      <c r="F80" s="48">
        <v>0</v>
      </c>
      <c r="G80" s="35">
        <v>0</v>
      </c>
      <c r="H80" s="52">
        <v>0</v>
      </c>
      <c r="I80" s="38">
        <v>4437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-2108289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31137279</v>
      </c>
      <c r="D83" s="41">
        <f t="shared" ref="D83:L83" si="7">SUM(D79:D81)</f>
        <v>27284914</v>
      </c>
      <c r="E83" s="42">
        <f t="shared" si="7"/>
        <v>64058307</v>
      </c>
      <c r="F83" s="43">
        <f t="shared" si="7"/>
        <v>21425001</v>
      </c>
      <c r="G83" s="41">
        <f t="shared" si="7"/>
        <v>57878122</v>
      </c>
      <c r="H83" s="42">
        <f t="shared" si="7"/>
        <v>57878122</v>
      </c>
      <c r="I83" s="44">
        <f t="shared" si="7"/>
        <v>54769690</v>
      </c>
      <c r="J83" s="45">
        <f t="shared" si="7"/>
        <v>58138992</v>
      </c>
      <c r="K83" s="41">
        <f t="shared" si="7"/>
        <v>60813385</v>
      </c>
      <c r="L83" s="42">
        <f t="shared" si="7"/>
        <v>63610801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92487599</v>
      </c>
      <c r="D86" s="35">
        <v>113844451</v>
      </c>
      <c r="E86" s="36">
        <v>113324249</v>
      </c>
      <c r="F86" s="48">
        <v>136275000</v>
      </c>
      <c r="G86" s="35">
        <v>136275000</v>
      </c>
      <c r="H86" s="52">
        <v>136275000</v>
      </c>
      <c r="I86" s="38">
        <v>115810944</v>
      </c>
      <c r="J86" s="37">
        <v>153581000</v>
      </c>
      <c r="K86" s="35">
        <v>160645726</v>
      </c>
      <c r="L86" s="36">
        <v>168035430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92487599</v>
      </c>
      <c r="D88" s="41">
        <f t="shared" ref="D88:L88" si="8">SUM(D86:D87)</f>
        <v>113844451</v>
      </c>
      <c r="E88" s="42">
        <f t="shared" si="8"/>
        <v>113324249</v>
      </c>
      <c r="F88" s="43">
        <f t="shared" si="8"/>
        <v>136275000</v>
      </c>
      <c r="G88" s="41">
        <f t="shared" si="8"/>
        <v>136275000</v>
      </c>
      <c r="H88" s="42">
        <f t="shared" si="8"/>
        <v>136275000</v>
      </c>
      <c r="I88" s="44">
        <f t="shared" si="8"/>
        <v>115810944</v>
      </c>
      <c r="J88" s="45">
        <f t="shared" si="8"/>
        <v>153581000</v>
      </c>
      <c r="K88" s="41">
        <f t="shared" si="8"/>
        <v>160645726</v>
      </c>
      <c r="L88" s="42">
        <f t="shared" si="8"/>
        <v>168035430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922676</v>
      </c>
      <c r="D92" s="35">
        <v>0</v>
      </c>
      <c r="E92" s="36">
        <v>524036</v>
      </c>
      <c r="F92" s="48">
        <v>0</v>
      </c>
      <c r="G92" s="35">
        <v>0</v>
      </c>
      <c r="H92" s="52">
        <v>0</v>
      </c>
      <c r="I92" s="38">
        <v>286388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922676</v>
      </c>
      <c r="D93" s="41">
        <f t="shared" ref="D93:L93" si="9">SUM(D91:D92)</f>
        <v>0</v>
      </c>
      <c r="E93" s="42">
        <f t="shared" si="9"/>
        <v>524036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286388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17320990</v>
      </c>
      <c r="D96" s="35">
        <v>16551851</v>
      </c>
      <c r="E96" s="36">
        <v>24335341</v>
      </c>
      <c r="F96" s="48">
        <v>17705486</v>
      </c>
      <c r="G96" s="35">
        <v>24334976</v>
      </c>
      <c r="H96" s="52">
        <v>24334976</v>
      </c>
      <c r="I96" s="38">
        <v>20952450</v>
      </c>
      <c r="J96" s="37">
        <v>25648297</v>
      </c>
      <c r="K96" s="35">
        <v>22460494</v>
      </c>
      <c r="L96" s="36">
        <v>23493674</v>
      </c>
    </row>
    <row r="97" spans="1:12" x14ac:dyDescent="0.25">
      <c r="A97" s="55" t="s">
        <v>87</v>
      </c>
      <c r="B97" s="20" t="s">
        <v>19</v>
      </c>
      <c r="C97" s="35">
        <v>2976282</v>
      </c>
      <c r="D97" s="35">
        <v>5348139</v>
      </c>
      <c r="E97" s="36">
        <v>3049739</v>
      </c>
      <c r="F97" s="48">
        <v>8455607</v>
      </c>
      <c r="G97" s="35">
        <v>4582588</v>
      </c>
      <c r="H97" s="52">
        <v>4582588</v>
      </c>
      <c r="I97" s="38">
        <v>13716488</v>
      </c>
      <c r="J97" s="37">
        <v>7420676</v>
      </c>
      <c r="K97" s="35">
        <v>2869930</v>
      </c>
      <c r="L97" s="36">
        <v>3001946</v>
      </c>
    </row>
    <row r="98" spans="1:12" x14ac:dyDescent="0.25">
      <c r="A98" s="55" t="s">
        <v>88</v>
      </c>
      <c r="B98" s="20" t="s">
        <v>19</v>
      </c>
      <c r="C98" s="35">
        <v>39147643</v>
      </c>
      <c r="D98" s="35">
        <v>60092536</v>
      </c>
      <c r="E98" s="36">
        <v>38557457</v>
      </c>
      <c r="F98" s="48">
        <v>14804298</v>
      </c>
      <c r="G98" s="35">
        <v>40259801</v>
      </c>
      <c r="H98" s="52">
        <v>40259801</v>
      </c>
      <c r="I98" s="38">
        <v>53215551</v>
      </c>
      <c r="J98" s="37">
        <v>10103356</v>
      </c>
      <c r="K98" s="35">
        <v>10367325</v>
      </c>
      <c r="L98" s="36">
        <v>10844221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59444915</v>
      </c>
      <c r="D127" s="41">
        <f t="shared" ref="D127:L127" si="10">SUM(D96:D98)</f>
        <v>81992526</v>
      </c>
      <c r="E127" s="42">
        <f t="shared" si="10"/>
        <v>65942537</v>
      </c>
      <c r="F127" s="43">
        <f t="shared" si="10"/>
        <v>40965391</v>
      </c>
      <c r="G127" s="41">
        <f t="shared" si="10"/>
        <v>69177365</v>
      </c>
      <c r="H127" s="42">
        <f t="shared" si="10"/>
        <v>69177365</v>
      </c>
      <c r="I127" s="44">
        <f t="shared" si="10"/>
        <v>87884489</v>
      </c>
      <c r="J127" s="45">
        <f t="shared" si="10"/>
        <v>43172329</v>
      </c>
      <c r="K127" s="41">
        <f t="shared" si="10"/>
        <v>35697749</v>
      </c>
      <c r="L127" s="42">
        <f t="shared" si="10"/>
        <v>37339841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640727</v>
      </c>
      <c r="D130" s="35">
        <v>163570</v>
      </c>
      <c r="E130" s="36">
        <v>39432</v>
      </c>
      <c r="F130" s="48">
        <v>0</v>
      </c>
      <c r="G130" s="35">
        <v>285000</v>
      </c>
      <c r="H130" s="52">
        <v>285000</v>
      </c>
      <c r="I130" s="38">
        <v>147729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2621066</v>
      </c>
      <c r="D133" s="35">
        <v>2835799</v>
      </c>
      <c r="E133" s="36">
        <v>3392649</v>
      </c>
      <c r="F133" s="48">
        <v>4347826</v>
      </c>
      <c r="G133" s="35">
        <v>4347826</v>
      </c>
      <c r="H133" s="52">
        <v>4347826</v>
      </c>
      <c r="I133" s="38">
        <v>3473357</v>
      </c>
      <c r="J133" s="37">
        <v>3478261</v>
      </c>
      <c r="K133" s="35">
        <v>3638261</v>
      </c>
      <c r="L133" s="36">
        <v>3805621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27291277</v>
      </c>
      <c r="D136" s="35">
        <v>29431759</v>
      </c>
      <c r="E136" s="36">
        <v>43002695</v>
      </c>
      <c r="F136" s="48">
        <v>44698795</v>
      </c>
      <c r="G136" s="35">
        <v>58065065</v>
      </c>
      <c r="H136" s="52">
        <v>58065065</v>
      </c>
      <c r="I136" s="38">
        <v>41698130</v>
      </c>
      <c r="J136" s="37">
        <v>52002579</v>
      </c>
      <c r="K136" s="35">
        <v>47767396</v>
      </c>
      <c r="L136" s="36">
        <v>52915092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30553070</v>
      </c>
      <c r="D157" s="66">
        <f t="shared" ref="D157:L157" si="11">+D130+D131+D133+D136</f>
        <v>32431128</v>
      </c>
      <c r="E157" s="67">
        <f t="shared" si="11"/>
        <v>46434776</v>
      </c>
      <c r="F157" s="68">
        <f t="shared" si="11"/>
        <v>49046621</v>
      </c>
      <c r="G157" s="66">
        <f t="shared" si="11"/>
        <v>62697891</v>
      </c>
      <c r="H157" s="67">
        <f t="shared" si="11"/>
        <v>62697891</v>
      </c>
      <c r="I157" s="69">
        <f t="shared" si="11"/>
        <v>45319216</v>
      </c>
      <c r="J157" s="70">
        <f t="shared" si="11"/>
        <v>55480840</v>
      </c>
      <c r="K157" s="66">
        <f t="shared" si="11"/>
        <v>51405657</v>
      </c>
      <c r="L157" s="67">
        <f t="shared" si="11"/>
        <v>56720713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4156553</v>
      </c>
      <c r="D161" s="35">
        <v>2347984</v>
      </c>
      <c r="E161" s="36">
        <v>2337381</v>
      </c>
      <c r="F161" s="48">
        <v>4003376</v>
      </c>
      <c r="G161" s="35">
        <v>5820000</v>
      </c>
      <c r="H161" s="52">
        <v>5820000</v>
      </c>
      <c r="I161" s="38">
        <v>732248</v>
      </c>
      <c r="J161" s="37">
        <v>5847405</v>
      </c>
      <c r="K161" s="35">
        <v>5228328</v>
      </c>
      <c r="L161" s="36">
        <v>5413830</v>
      </c>
    </row>
    <row r="162" spans="1:12" x14ac:dyDescent="0.25">
      <c r="A162" s="34" t="s">
        <v>99</v>
      </c>
      <c r="B162" s="20" t="s">
        <v>19</v>
      </c>
      <c r="C162" s="35">
        <v>6065623</v>
      </c>
      <c r="D162" s="35">
        <v>6506891</v>
      </c>
      <c r="E162" s="36">
        <v>6178132</v>
      </c>
      <c r="F162" s="48">
        <v>2296601</v>
      </c>
      <c r="G162" s="35">
        <v>9715869</v>
      </c>
      <c r="H162" s="52">
        <v>9715869</v>
      </c>
      <c r="I162" s="38">
        <v>9612100</v>
      </c>
      <c r="J162" s="37">
        <v>7040436</v>
      </c>
      <c r="K162" s="35">
        <v>7364296</v>
      </c>
      <c r="L162" s="36">
        <v>7703053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200371</v>
      </c>
      <c r="F163" s="48">
        <v>191304</v>
      </c>
      <c r="G163" s="35">
        <v>141304</v>
      </c>
      <c r="H163" s="52">
        <v>141304</v>
      </c>
      <c r="I163" s="38">
        <v>165753</v>
      </c>
      <c r="J163" s="37">
        <v>121739</v>
      </c>
      <c r="K163" s="35">
        <v>127339</v>
      </c>
      <c r="L163" s="36">
        <v>133197</v>
      </c>
    </row>
    <row r="164" spans="1:12" x14ac:dyDescent="0.25">
      <c r="A164" s="64" t="s">
        <v>101</v>
      </c>
      <c r="B164" s="65" t="s">
        <v>102</v>
      </c>
      <c r="C164" s="80">
        <f>SUM(C160:C163)</f>
        <v>10222176</v>
      </c>
      <c r="D164" s="81">
        <f t="shared" ref="D164:L164" si="12">SUM(D160:D163)</f>
        <v>8854875</v>
      </c>
      <c r="E164" s="82">
        <f t="shared" si="12"/>
        <v>8715884</v>
      </c>
      <c r="F164" s="80">
        <f t="shared" si="12"/>
        <v>6491281</v>
      </c>
      <c r="G164" s="81">
        <f t="shared" si="12"/>
        <v>15677173</v>
      </c>
      <c r="H164" s="82">
        <f t="shared" si="12"/>
        <v>15677173</v>
      </c>
      <c r="I164" s="83">
        <f t="shared" si="12"/>
        <v>10510101</v>
      </c>
      <c r="J164" s="84">
        <f t="shared" si="12"/>
        <v>13009580</v>
      </c>
      <c r="K164" s="81">
        <f t="shared" si="12"/>
        <v>12719963</v>
      </c>
      <c r="L164" s="82">
        <f t="shared" si="12"/>
        <v>13250080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11446750</v>
      </c>
      <c r="D168" s="35">
        <v>4785963</v>
      </c>
      <c r="E168" s="36">
        <v>6915604</v>
      </c>
      <c r="F168" s="48">
        <v>-9756645</v>
      </c>
      <c r="G168" s="35">
        <v>11797624</v>
      </c>
      <c r="H168" s="52">
        <v>11797624</v>
      </c>
      <c r="I168" s="38">
        <v>6730007</v>
      </c>
      <c r="J168" s="37">
        <v>6183204</v>
      </c>
      <c r="K168" s="35">
        <v>5337564</v>
      </c>
      <c r="L168" s="36">
        <v>7169151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11446750</v>
      </c>
      <c r="D169" s="81">
        <f t="shared" si="13"/>
        <v>4785963</v>
      </c>
      <c r="E169" s="82">
        <f t="shared" si="13"/>
        <v>6915604</v>
      </c>
      <c r="F169" s="80">
        <f t="shared" si="13"/>
        <v>-9756645</v>
      </c>
      <c r="G169" s="81">
        <f t="shared" si="13"/>
        <v>11797624</v>
      </c>
      <c r="H169" s="82">
        <f t="shared" si="13"/>
        <v>11797624</v>
      </c>
      <c r="I169" s="83">
        <f t="shared" si="13"/>
        <v>6730007</v>
      </c>
      <c r="J169" s="84">
        <f t="shared" si="13"/>
        <v>6183204</v>
      </c>
      <c r="K169" s="81">
        <f t="shared" si="13"/>
        <v>5337564</v>
      </c>
      <c r="L169" s="82">
        <f t="shared" si="13"/>
        <v>7169151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43563811</v>
      </c>
      <c r="D20" s="35">
        <v>43387056</v>
      </c>
      <c r="E20" s="36">
        <v>43879550</v>
      </c>
      <c r="F20" s="37">
        <v>56982000</v>
      </c>
      <c r="G20" s="35">
        <v>58968068</v>
      </c>
      <c r="H20" s="36">
        <v>58968068</v>
      </c>
      <c r="I20" s="38">
        <v>58528564</v>
      </c>
      <c r="J20" s="37">
        <v>73294246</v>
      </c>
      <c r="K20" s="35">
        <v>76665782</v>
      </c>
      <c r="L20" s="36">
        <v>80192409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-2313055</v>
      </c>
      <c r="D22" s="35">
        <v>-4900613</v>
      </c>
      <c r="E22" s="36">
        <v>-4709929</v>
      </c>
      <c r="F22" s="37">
        <v>-5450000</v>
      </c>
      <c r="G22" s="35">
        <v>-5450000</v>
      </c>
      <c r="H22" s="49">
        <v>-5450000</v>
      </c>
      <c r="I22" s="38">
        <v>348299</v>
      </c>
      <c r="J22" s="37">
        <v>-5000001</v>
      </c>
      <c r="K22" s="35">
        <v>-5229999</v>
      </c>
      <c r="L22" s="36">
        <v>-5470580</v>
      </c>
    </row>
    <row r="23" spans="1:12" x14ac:dyDescent="0.25">
      <c r="A23" s="40" t="s">
        <v>36</v>
      </c>
      <c r="B23" s="50" t="s">
        <v>19</v>
      </c>
      <c r="C23" s="41">
        <f>C20+C21+C22</f>
        <v>41250756</v>
      </c>
      <c r="D23" s="41">
        <f t="shared" ref="D23:L23" si="2">D20+D21+D22</f>
        <v>38486443</v>
      </c>
      <c r="E23" s="42">
        <f t="shared" si="2"/>
        <v>39169621</v>
      </c>
      <c r="F23" s="43">
        <f t="shared" si="2"/>
        <v>51532000</v>
      </c>
      <c r="G23" s="41">
        <f t="shared" si="2"/>
        <v>53518068</v>
      </c>
      <c r="H23" s="42">
        <f t="shared" si="2"/>
        <v>53518068</v>
      </c>
      <c r="I23" s="44">
        <f t="shared" si="2"/>
        <v>58876863</v>
      </c>
      <c r="J23" s="45">
        <f t="shared" si="2"/>
        <v>68294245</v>
      </c>
      <c r="K23" s="41">
        <f t="shared" si="2"/>
        <v>71435783</v>
      </c>
      <c r="L23" s="42">
        <f t="shared" si="2"/>
        <v>74721829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11514159</v>
      </c>
      <c r="D26" s="35">
        <v>12512859</v>
      </c>
      <c r="E26" s="36">
        <v>14831359</v>
      </c>
      <c r="F26" s="48">
        <v>16406000</v>
      </c>
      <c r="G26" s="35">
        <v>15596538</v>
      </c>
      <c r="H26" s="52">
        <v>15596538</v>
      </c>
      <c r="I26" s="38">
        <v>16024004</v>
      </c>
      <c r="J26" s="37">
        <v>17732004</v>
      </c>
      <c r="K26" s="35">
        <v>18547675</v>
      </c>
      <c r="L26" s="36">
        <v>19400869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11514159</v>
      </c>
      <c r="D29" s="41">
        <f t="shared" ref="D29:L29" si="3">D26+D27+D28</f>
        <v>12512859</v>
      </c>
      <c r="E29" s="42">
        <f t="shared" si="3"/>
        <v>14831359</v>
      </c>
      <c r="F29" s="43">
        <f t="shared" si="3"/>
        <v>16406000</v>
      </c>
      <c r="G29" s="41">
        <f t="shared" si="3"/>
        <v>15596538</v>
      </c>
      <c r="H29" s="42">
        <f t="shared" si="3"/>
        <v>15596538</v>
      </c>
      <c r="I29" s="44">
        <f t="shared" si="3"/>
        <v>16024004</v>
      </c>
      <c r="J29" s="45">
        <f t="shared" si="3"/>
        <v>17732004</v>
      </c>
      <c r="K29" s="41">
        <f t="shared" si="3"/>
        <v>18547675</v>
      </c>
      <c r="L29" s="42">
        <f t="shared" si="3"/>
        <v>19400869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156054995</v>
      </c>
      <c r="D53" s="35">
        <v>176943273</v>
      </c>
      <c r="E53" s="36">
        <v>191209460</v>
      </c>
      <c r="F53" s="48">
        <v>212253906</v>
      </c>
      <c r="G53" s="35">
        <v>219582816</v>
      </c>
      <c r="H53" s="52">
        <v>219582816</v>
      </c>
      <c r="I53" s="38">
        <v>209296765</v>
      </c>
      <c r="J53" s="37">
        <v>230479057</v>
      </c>
      <c r="K53" s="35">
        <v>241081096</v>
      </c>
      <c r="L53" s="36">
        <v>252170827</v>
      </c>
    </row>
    <row r="54" spans="1:12" x14ac:dyDescent="0.25">
      <c r="A54" s="34" t="s">
        <v>52</v>
      </c>
      <c r="B54" s="20" t="s">
        <v>19</v>
      </c>
      <c r="C54" s="35">
        <v>19601171</v>
      </c>
      <c r="D54" s="35">
        <v>23007982</v>
      </c>
      <c r="E54" s="36">
        <v>24877443</v>
      </c>
      <c r="F54" s="48">
        <v>28053209</v>
      </c>
      <c r="G54" s="35">
        <v>28438643</v>
      </c>
      <c r="H54" s="52">
        <v>28438643</v>
      </c>
      <c r="I54" s="38">
        <v>27370260</v>
      </c>
      <c r="J54" s="37">
        <v>24451952</v>
      </c>
      <c r="K54" s="35">
        <v>25576738</v>
      </c>
      <c r="L54" s="36">
        <v>26753271</v>
      </c>
    </row>
    <row r="55" spans="1:12" x14ac:dyDescent="0.25">
      <c r="A55" s="34" t="s">
        <v>53</v>
      </c>
      <c r="B55" s="20" t="s">
        <v>19</v>
      </c>
      <c r="C55" s="35">
        <v>12686300</v>
      </c>
      <c r="D55" s="35">
        <v>13671439</v>
      </c>
      <c r="E55" s="36">
        <v>14919462</v>
      </c>
      <c r="F55" s="48">
        <v>15499228</v>
      </c>
      <c r="G55" s="35">
        <v>15622685</v>
      </c>
      <c r="H55" s="52">
        <v>15622685</v>
      </c>
      <c r="I55" s="38">
        <v>17015015</v>
      </c>
      <c r="J55" s="37">
        <v>17152253</v>
      </c>
      <c r="K55" s="35">
        <v>17941259</v>
      </c>
      <c r="L55" s="36">
        <v>18766552</v>
      </c>
    </row>
    <row r="56" spans="1:12" x14ac:dyDescent="0.25">
      <c r="A56" s="34" t="s">
        <v>54</v>
      </c>
      <c r="B56" s="20" t="s">
        <v>19</v>
      </c>
      <c r="C56" s="35">
        <v>7002371</v>
      </c>
      <c r="D56" s="35">
        <v>7098972</v>
      </c>
      <c r="E56" s="36">
        <v>6703306</v>
      </c>
      <c r="F56" s="48">
        <v>5447918</v>
      </c>
      <c r="G56" s="35">
        <v>5447918</v>
      </c>
      <c r="H56" s="52">
        <v>5447918</v>
      </c>
      <c r="I56" s="38">
        <v>8369666</v>
      </c>
      <c r="J56" s="37">
        <v>5779883</v>
      </c>
      <c r="K56" s="35">
        <v>6045758</v>
      </c>
      <c r="L56" s="36">
        <v>6323863</v>
      </c>
    </row>
    <row r="57" spans="1:12" x14ac:dyDescent="0.25">
      <c r="A57" s="34" t="s">
        <v>55</v>
      </c>
      <c r="B57" s="20" t="s">
        <v>19</v>
      </c>
      <c r="C57" s="35">
        <v>10711004</v>
      </c>
      <c r="D57" s="35">
        <v>11678071</v>
      </c>
      <c r="E57" s="36">
        <v>13346359</v>
      </c>
      <c r="F57" s="48">
        <v>13983155</v>
      </c>
      <c r="G57" s="35">
        <v>14080909</v>
      </c>
      <c r="H57" s="52">
        <v>14080909</v>
      </c>
      <c r="I57" s="38">
        <v>13981830</v>
      </c>
      <c r="J57" s="37">
        <v>14899536</v>
      </c>
      <c r="K57" s="35">
        <v>15584912</v>
      </c>
      <c r="L57" s="36">
        <v>16301818</v>
      </c>
    </row>
    <row r="58" spans="1:12" x14ac:dyDescent="0.25">
      <c r="A58" s="34" t="s">
        <v>56</v>
      </c>
      <c r="B58" s="20" t="s">
        <v>19</v>
      </c>
      <c r="C58" s="35">
        <v>8550843</v>
      </c>
      <c r="D58" s="35">
        <v>9914318</v>
      </c>
      <c r="E58" s="36">
        <v>11997247</v>
      </c>
      <c r="F58" s="48">
        <v>12224446</v>
      </c>
      <c r="G58" s="35">
        <v>14430996</v>
      </c>
      <c r="H58" s="52">
        <v>14430996</v>
      </c>
      <c r="I58" s="38">
        <v>13487417</v>
      </c>
      <c r="J58" s="37">
        <v>13997687</v>
      </c>
      <c r="K58" s="35">
        <v>14641576</v>
      </c>
      <c r="L58" s="36">
        <v>15315088</v>
      </c>
    </row>
    <row r="59" spans="1:12" x14ac:dyDescent="0.25">
      <c r="A59" s="34" t="s">
        <v>57</v>
      </c>
      <c r="B59" s="20" t="s">
        <v>19</v>
      </c>
      <c r="C59" s="35">
        <v>677810</v>
      </c>
      <c r="D59" s="35">
        <v>854484</v>
      </c>
      <c r="E59" s="36">
        <v>997085</v>
      </c>
      <c r="F59" s="48">
        <v>1065514</v>
      </c>
      <c r="G59" s="35">
        <v>1230164</v>
      </c>
      <c r="H59" s="52">
        <v>1230164</v>
      </c>
      <c r="I59" s="38">
        <v>1097684</v>
      </c>
      <c r="J59" s="37">
        <v>1137514</v>
      </c>
      <c r="K59" s="35">
        <v>1189845</v>
      </c>
      <c r="L59" s="36">
        <v>1244573</v>
      </c>
    </row>
    <row r="60" spans="1:12" x14ac:dyDescent="0.25">
      <c r="A60" s="34" t="s">
        <v>58</v>
      </c>
      <c r="B60" s="20" t="s">
        <v>19</v>
      </c>
      <c r="C60" s="35">
        <v>1218658</v>
      </c>
      <c r="D60" s="35">
        <v>1379224</v>
      </c>
      <c r="E60" s="36">
        <v>1682481</v>
      </c>
      <c r="F60" s="48">
        <v>1724089</v>
      </c>
      <c r="G60" s="35">
        <v>1724089</v>
      </c>
      <c r="H60" s="52">
        <v>1724089</v>
      </c>
      <c r="I60" s="38">
        <v>1712066</v>
      </c>
      <c r="J60" s="37">
        <v>1771203</v>
      </c>
      <c r="K60" s="35">
        <v>1852678</v>
      </c>
      <c r="L60" s="36">
        <v>1937898</v>
      </c>
    </row>
    <row r="61" spans="1:12" x14ac:dyDescent="0.25">
      <c r="A61" s="34" t="s">
        <v>59</v>
      </c>
      <c r="B61" s="20" t="s">
        <v>19</v>
      </c>
      <c r="C61" s="35">
        <v>10824837</v>
      </c>
      <c r="D61" s="35">
        <v>8707716</v>
      </c>
      <c r="E61" s="36">
        <v>4373783</v>
      </c>
      <c r="F61" s="48">
        <v>476684</v>
      </c>
      <c r="G61" s="35">
        <v>583712</v>
      </c>
      <c r="H61" s="52">
        <v>583712</v>
      </c>
      <c r="I61" s="38">
        <v>5486806</v>
      </c>
      <c r="J61" s="37">
        <v>502754</v>
      </c>
      <c r="K61" s="35">
        <v>525882</v>
      </c>
      <c r="L61" s="36">
        <v>550072</v>
      </c>
    </row>
    <row r="62" spans="1:12" x14ac:dyDescent="0.25">
      <c r="A62" s="34" t="s">
        <v>60</v>
      </c>
      <c r="B62" s="20" t="s">
        <v>19</v>
      </c>
      <c r="C62" s="35">
        <v>4953447</v>
      </c>
      <c r="D62" s="35">
        <v>3577752</v>
      </c>
      <c r="E62" s="36">
        <v>5897624</v>
      </c>
      <c r="F62" s="48">
        <v>0</v>
      </c>
      <c r="G62" s="35">
        <v>0</v>
      </c>
      <c r="H62" s="52">
        <v>0</v>
      </c>
      <c r="I62" s="38">
        <v>2379255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2246398</v>
      </c>
      <c r="D63" s="35">
        <v>2506013</v>
      </c>
      <c r="E63" s="36">
        <v>3490550</v>
      </c>
      <c r="F63" s="48">
        <v>0</v>
      </c>
      <c r="G63" s="35">
        <v>0</v>
      </c>
      <c r="H63" s="52">
        <v>0</v>
      </c>
      <c r="I63" s="38">
        <v>1754184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6181833</v>
      </c>
      <c r="D64" s="35">
        <v>3774857</v>
      </c>
      <c r="E64" s="36">
        <v>5393000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1243672</v>
      </c>
      <c r="D67" s="35">
        <v>555147</v>
      </c>
      <c r="E67" s="36">
        <v>1287983</v>
      </c>
      <c r="F67" s="48">
        <v>0</v>
      </c>
      <c r="G67" s="35">
        <v>0</v>
      </c>
      <c r="H67" s="52">
        <v>0</v>
      </c>
      <c r="I67" s="38">
        <v>511963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241953339</v>
      </c>
      <c r="D69" s="41">
        <f t="shared" ref="D69:L69" si="5">SUM(D53:D68)</f>
        <v>263669248</v>
      </c>
      <c r="E69" s="42">
        <f t="shared" si="5"/>
        <v>286175783</v>
      </c>
      <c r="F69" s="43">
        <f t="shared" si="5"/>
        <v>290728149</v>
      </c>
      <c r="G69" s="41">
        <f t="shared" si="5"/>
        <v>301141932</v>
      </c>
      <c r="H69" s="42">
        <f t="shared" si="5"/>
        <v>301141932</v>
      </c>
      <c r="I69" s="44">
        <f t="shared" si="5"/>
        <v>302462911</v>
      </c>
      <c r="J69" s="45">
        <f t="shared" si="5"/>
        <v>310171839</v>
      </c>
      <c r="K69" s="41">
        <f t="shared" si="5"/>
        <v>324439744</v>
      </c>
      <c r="L69" s="42">
        <f t="shared" si="5"/>
        <v>339363962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241953339</v>
      </c>
      <c r="D71" s="41">
        <f t="shared" ref="D71:L71" si="6">D69+D70</f>
        <v>263669248</v>
      </c>
      <c r="E71" s="42">
        <f t="shared" si="6"/>
        <v>286175783</v>
      </c>
      <c r="F71" s="43">
        <f t="shared" si="6"/>
        <v>290728149</v>
      </c>
      <c r="G71" s="41">
        <f t="shared" si="6"/>
        <v>301141932</v>
      </c>
      <c r="H71" s="42">
        <f t="shared" si="6"/>
        <v>301141932</v>
      </c>
      <c r="I71" s="44">
        <f t="shared" si="6"/>
        <v>302462911</v>
      </c>
      <c r="J71" s="45">
        <f t="shared" si="6"/>
        <v>310171839</v>
      </c>
      <c r="K71" s="41">
        <f t="shared" si="6"/>
        <v>324439744</v>
      </c>
      <c r="L71" s="42">
        <f t="shared" si="6"/>
        <v>339363962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83478985</v>
      </c>
      <c r="D79" s="35">
        <v>94324647</v>
      </c>
      <c r="E79" s="36">
        <v>100231225</v>
      </c>
      <c r="F79" s="48">
        <v>90000004</v>
      </c>
      <c r="G79" s="35">
        <v>90000004</v>
      </c>
      <c r="H79" s="52">
        <v>90000004</v>
      </c>
      <c r="I79" s="38">
        <v>103662520</v>
      </c>
      <c r="J79" s="37">
        <v>91294704</v>
      </c>
      <c r="K79" s="35">
        <v>95494275</v>
      </c>
      <c r="L79" s="36">
        <v>99887006</v>
      </c>
    </row>
    <row r="80" spans="1:12" x14ac:dyDescent="0.25">
      <c r="A80" s="34" t="s">
        <v>75</v>
      </c>
      <c r="B80" s="20" t="s">
        <v>19</v>
      </c>
      <c r="C80" s="35">
        <v>20794</v>
      </c>
      <c r="D80" s="35">
        <v>17139</v>
      </c>
      <c r="E80" s="36">
        <v>17819</v>
      </c>
      <c r="F80" s="48">
        <v>0</v>
      </c>
      <c r="G80" s="35">
        <v>0</v>
      </c>
      <c r="H80" s="52">
        <v>0</v>
      </c>
      <c r="I80" s="38">
        <v>23880</v>
      </c>
      <c r="J80" s="37">
        <v>19820</v>
      </c>
      <c r="K80" s="35">
        <v>20731</v>
      </c>
      <c r="L80" s="36">
        <v>21685</v>
      </c>
    </row>
    <row r="81" spans="1:12" x14ac:dyDescent="0.25">
      <c r="A81" s="34" t="s">
        <v>76</v>
      </c>
      <c r="B81" s="20" t="s">
        <v>19</v>
      </c>
      <c r="C81" s="35">
        <v>656321</v>
      </c>
      <c r="D81" s="35">
        <v>6777431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84156100</v>
      </c>
      <c r="D83" s="41">
        <f t="shared" ref="D83:L83" si="7">SUM(D79:D81)</f>
        <v>101119217</v>
      </c>
      <c r="E83" s="42">
        <f t="shared" si="7"/>
        <v>100249044</v>
      </c>
      <c r="F83" s="43">
        <f t="shared" si="7"/>
        <v>90000004</v>
      </c>
      <c r="G83" s="41">
        <f t="shared" si="7"/>
        <v>90000004</v>
      </c>
      <c r="H83" s="42">
        <f t="shared" si="7"/>
        <v>90000004</v>
      </c>
      <c r="I83" s="44">
        <f t="shared" si="7"/>
        <v>103686400</v>
      </c>
      <c r="J83" s="45">
        <f t="shared" si="7"/>
        <v>91314524</v>
      </c>
      <c r="K83" s="41">
        <f t="shared" si="7"/>
        <v>95515006</v>
      </c>
      <c r="L83" s="42">
        <f t="shared" si="7"/>
        <v>99908691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727200</v>
      </c>
      <c r="H91" s="52">
        <v>727200</v>
      </c>
      <c r="I91" s="38">
        <v>727200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12890845</v>
      </c>
      <c r="D92" s="35">
        <v>11295134</v>
      </c>
      <c r="E92" s="36">
        <v>4682749</v>
      </c>
      <c r="F92" s="48">
        <v>6000000</v>
      </c>
      <c r="G92" s="35">
        <v>3536722</v>
      </c>
      <c r="H92" s="52">
        <v>3536722</v>
      </c>
      <c r="I92" s="38">
        <v>2784569</v>
      </c>
      <c r="J92" s="37">
        <v>2100000</v>
      </c>
      <c r="K92" s="35">
        <v>2196600</v>
      </c>
      <c r="L92" s="36">
        <v>2297645</v>
      </c>
    </row>
    <row r="93" spans="1:12" x14ac:dyDescent="0.25">
      <c r="A93" s="59" t="s">
        <v>84</v>
      </c>
      <c r="B93" s="20" t="s">
        <v>72</v>
      </c>
      <c r="C93" s="41">
        <f>SUM(C91:C92)</f>
        <v>12890845</v>
      </c>
      <c r="D93" s="41">
        <f t="shared" ref="D93:L93" si="9">SUM(D91:D92)</f>
        <v>11295134</v>
      </c>
      <c r="E93" s="42">
        <f t="shared" si="9"/>
        <v>4682749</v>
      </c>
      <c r="F93" s="43">
        <f t="shared" si="9"/>
        <v>6000000</v>
      </c>
      <c r="G93" s="41">
        <f t="shared" si="9"/>
        <v>4263922</v>
      </c>
      <c r="H93" s="42">
        <f t="shared" si="9"/>
        <v>4263922</v>
      </c>
      <c r="I93" s="44">
        <f t="shared" si="9"/>
        <v>3511769</v>
      </c>
      <c r="J93" s="45">
        <f t="shared" si="9"/>
        <v>2100000</v>
      </c>
      <c r="K93" s="41">
        <f t="shared" si="9"/>
        <v>2196600</v>
      </c>
      <c r="L93" s="42">
        <f t="shared" si="9"/>
        <v>2297645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151783534</v>
      </c>
      <c r="D96" s="35">
        <v>126517651</v>
      </c>
      <c r="E96" s="36">
        <v>191043876</v>
      </c>
      <c r="F96" s="48">
        <v>42066990</v>
      </c>
      <c r="G96" s="35">
        <v>185734668</v>
      </c>
      <c r="H96" s="52">
        <v>185734668</v>
      </c>
      <c r="I96" s="38">
        <v>183353565</v>
      </c>
      <c r="J96" s="37">
        <v>128915543</v>
      </c>
      <c r="K96" s="35">
        <v>42749418</v>
      </c>
      <c r="L96" s="36">
        <v>44715889</v>
      </c>
    </row>
    <row r="97" spans="1:12" x14ac:dyDescent="0.25">
      <c r="A97" s="55" t="s">
        <v>87</v>
      </c>
      <c r="B97" s="20" t="s">
        <v>19</v>
      </c>
      <c r="C97" s="35">
        <v>20120191</v>
      </c>
      <c r="D97" s="35">
        <v>25822127</v>
      </c>
      <c r="E97" s="36">
        <v>22259639</v>
      </c>
      <c r="F97" s="48">
        <v>8892378</v>
      </c>
      <c r="G97" s="35">
        <v>10111322</v>
      </c>
      <c r="H97" s="52">
        <v>10111322</v>
      </c>
      <c r="I97" s="38">
        <v>8432833</v>
      </c>
      <c r="J97" s="37">
        <v>5442431</v>
      </c>
      <c r="K97" s="35">
        <v>4166736</v>
      </c>
      <c r="L97" s="36">
        <v>4358407</v>
      </c>
    </row>
    <row r="98" spans="1:12" x14ac:dyDescent="0.25">
      <c r="A98" s="55" t="s">
        <v>88</v>
      </c>
      <c r="B98" s="20" t="s">
        <v>19</v>
      </c>
      <c r="C98" s="35">
        <v>122602782</v>
      </c>
      <c r="D98" s="35">
        <v>165699742</v>
      </c>
      <c r="E98" s="36">
        <v>151467948</v>
      </c>
      <c r="F98" s="48">
        <v>77760000</v>
      </c>
      <c r="G98" s="35">
        <v>78318417</v>
      </c>
      <c r="H98" s="52">
        <v>78318417</v>
      </c>
      <c r="I98" s="38">
        <v>64235086</v>
      </c>
      <c r="J98" s="37">
        <v>68999669</v>
      </c>
      <c r="K98" s="35">
        <v>66979217</v>
      </c>
      <c r="L98" s="36">
        <v>70060259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294506507</v>
      </c>
      <c r="D127" s="41">
        <f t="shared" ref="D127:L127" si="10">SUM(D96:D98)</f>
        <v>318039520</v>
      </c>
      <c r="E127" s="42">
        <f t="shared" si="10"/>
        <v>364771463</v>
      </c>
      <c r="F127" s="43">
        <f t="shared" si="10"/>
        <v>128719368</v>
      </c>
      <c r="G127" s="41">
        <f t="shared" si="10"/>
        <v>274164407</v>
      </c>
      <c r="H127" s="42">
        <f t="shared" si="10"/>
        <v>274164407</v>
      </c>
      <c r="I127" s="44">
        <f t="shared" si="10"/>
        <v>256021484</v>
      </c>
      <c r="J127" s="45">
        <f t="shared" si="10"/>
        <v>203357643</v>
      </c>
      <c r="K127" s="41">
        <f t="shared" si="10"/>
        <v>113895371</v>
      </c>
      <c r="L127" s="42">
        <f t="shared" si="10"/>
        <v>119134555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4467072</v>
      </c>
      <c r="D133" s="35">
        <v>3861370</v>
      </c>
      <c r="E133" s="36">
        <v>4114565</v>
      </c>
      <c r="F133" s="48">
        <v>3000000</v>
      </c>
      <c r="G133" s="35">
        <v>4567756</v>
      </c>
      <c r="H133" s="52">
        <v>4567756</v>
      </c>
      <c r="I133" s="38">
        <v>4554328</v>
      </c>
      <c r="J133" s="37">
        <v>4000000</v>
      </c>
      <c r="K133" s="35">
        <v>4184000</v>
      </c>
      <c r="L133" s="36">
        <v>4376464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110947715</v>
      </c>
      <c r="D136" s="35">
        <v>129848459</v>
      </c>
      <c r="E136" s="36">
        <v>159482598</v>
      </c>
      <c r="F136" s="48">
        <v>141038685</v>
      </c>
      <c r="G136" s="35">
        <v>198087191</v>
      </c>
      <c r="H136" s="52">
        <v>198087191</v>
      </c>
      <c r="I136" s="38">
        <v>179241064</v>
      </c>
      <c r="J136" s="37">
        <v>108987600</v>
      </c>
      <c r="K136" s="35">
        <v>114001014</v>
      </c>
      <c r="L136" s="36">
        <v>119245086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115414787</v>
      </c>
      <c r="D157" s="66">
        <f t="shared" ref="D157:L157" si="11">+D130+D131+D133+D136</f>
        <v>133709829</v>
      </c>
      <c r="E157" s="67">
        <f t="shared" si="11"/>
        <v>163597163</v>
      </c>
      <c r="F157" s="68">
        <f t="shared" si="11"/>
        <v>144038685</v>
      </c>
      <c r="G157" s="66">
        <f t="shared" si="11"/>
        <v>202654947</v>
      </c>
      <c r="H157" s="67">
        <f t="shared" si="11"/>
        <v>202654947</v>
      </c>
      <c r="I157" s="69">
        <f t="shared" si="11"/>
        <v>183795392</v>
      </c>
      <c r="J157" s="70">
        <f t="shared" si="11"/>
        <v>112987600</v>
      </c>
      <c r="K157" s="66">
        <f t="shared" si="11"/>
        <v>118185014</v>
      </c>
      <c r="L157" s="67">
        <f t="shared" si="11"/>
        <v>123621550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342977</v>
      </c>
      <c r="D161" s="35">
        <v>45590</v>
      </c>
      <c r="E161" s="36">
        <v>5620845</v>
      </c>
      <c r="F161" s="48">
        <v>0</v>
      </c>
      <c r="G161" s="35">
        <v>4504000</v>
      </c>
      <c r="H161" s="52">
        <v>4504000</v>
      </c>
      <c r="I161" s="38">
        <v>4509422</v>
      </c>
      <c r="J161" s="37">
        <v>3000000</v>
      </c>
      <c r="K161" s="35">
        <v>3138000</v>
      </c>
      <c r="L161" s="36">
        <v>3282349</v>
      </c>
    </row>
    <row r="162" spans="1:12" x14ac:dyDescent="0.25">
      <c r="A162" s="34" t="s">
        <v>99</v>
      </c>
      <c r="B162" s="20" t="s">
        <v>19</v>
      </c>
      <c r="C162" s="35">
        <v>75458989</v>
      </c>
      <c r="D162" s="35">
        <v>131909056</v>
      </c>
      <c r="E162" s="36">
        <v>126774785</v>
      </c>
      <c r="F162" s="48">
        <v>74700000</v>
      </c>
      <c r="G162" s="35">
        <v>69873883</v>
      </c>
      <c r="H162" s="52">
        <v>69873883</v>
      </c>
      <c r="I162" s="38">
        <v>55824847</v>
      </c>
      <c r="J162" s="37">
        <v>64659669</v>
      </c>
      <c r="K162" s="35">
        <v>62439577</v>
      </c>
      <c r="L162" s="36">
        <v>65311796</v>
      </c>
    </row>
    <row r="163" spans="1:12" x14ac:dyDescent="0.25">
      <c r="A163" s="34" t="s">
        <v>100</v>
      </c>
      <c r="B163" s="20" t="s">
        <v>19</v>
      </c>
      <c r="C163" s="35">
        <v>3967908</v>
      </c>
      <c r="D163" s="35">
        <v>5880520</v>
      </c>
      <c r="E163" s="36">
        <v>5601631</v>
      </c>
      <c r="F163" s="48">
        <v>200000</v>
      </c>
      <c r="G163" s="35">
        <v>3233900</v>
      </c>
      <c r="H163" s="52">
        <v>3233900</v>
      </c>
      <c r="I163" s="38">
        <v>4232445</v>
      </c>
      <c r="J163" s="37">
        <v>3333333</v>
      </c>
      <c r="K163" s="35">
        <v>3486667</v>
      </c>
      <c r="L163" s="36">
        <v>3647051</v>
      </c>
    </row>
    <row r="164" spans="1:12" x14ac:dyDescent="0.25">
      <c r="A164" s="64" t="s">
        <v>101</v>
      </c>
      <c r="B164" s="65" t="s">
        <v>102</v>
      </c>
      <c r="C164" s="80">
        <f>SUM(C160:C163)</f>
        <v>79769874</v>
      </c>
      <c r="D164" s="81">
        <f t="shared" ref="D164:L164" si="12">SUM(D160:D163)</f>
        <v>137835166</v>
      </c>
      <c r="E164" s="82">
        <f t="shared" si="12"/>
        <v>137997261</v>
      </c>
      <c r="F164" s="80">
        <f t="shared" si="12"/>
        <v>74900000</v>
      </c>
      <c r="G164" s="81">
        <f t="shared" si="12"/>
        <v>77611783</v>
      </c>
      <c r="H164" s="82">
        <f t="shared" si="12"/>
        <v>77611783</v>
      </c>
      <c r="I164" s="83">
        <f t="shared" si="12"/>
        <v>64566714</v>
      </c>
      <c r="J164" s="84">
        <f t="shared" si="12"/>
        <v>70993002</v>
      </c>
      <c r="K164" s="81">
        <f t="shared" si="12"/>
        <v>69064244</v>
      </c>
      <c r="L164" s="82">
        <f t="shared" si="12"/>
        <v>72241196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24567195</v>
      </c>
      <c r="D167" s="35">
        <v>13988438</v>
      </c>
      <c r="E167" s="36">
        <v>42672597</v>
      </c>
      <c r="F167" s="48">
        <v>30000000</v>
      </c>
      <c r="G167" s="35">
        <v>30000000</v>
      </c>
      <c r="H167" s="52">
        <v>30000000</v>
      </c>
      <c r="I167" s="38">
        <v>14463198</v>
      </c>
      <c r="J167" s="37">
        <v>18500000</v>
      </c>
      <c r="K167" s="35">
        <v>19351000</v>
      </c>
      <c r="L167" s="36">
        <v>20241146</v>
      </c>
    </row>
    <row r="168" spans="1:12" x14ac:dyDescent="0.25">
      <c r="A168" s="34" t="s">
        <v>105</v>
      </c>
      <c r="B168" s="20" t="s">
        <v>19</v>
      </c>
      <c r="C168" s="35">
        <v>10268194</v>
      </c>
      <c r="D168" s="35">
        <v>8034212</v>
      </c>
      <c r="E168" s="36">
        <v>9305470</v>
      </c>
      <c r="F168" s="48">
        <v>12130000</v>
      </c>
      <c r="G168" s="35">
        <v>15821594</v>
      </c>
      <c r="H168" s="52">
        <v>15821594</v>
      </c>
      <c r="I168" s="38">
        <v>6136448</v>
      </c>
      <c r="J168" s="37">
        <v>6726000</v>
      </c>
      <c r="K168" s="35">
        <v>7035396</v>
      </c>
      <c r="L168" s="36">
        <v>7359018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34835389</v>
      </c>
      <c r="D169" s="81">
        <f t="shared" si="13"/>
        <v>22022650</v>
      </c>
      <c r="E169" s="82">
        <f t="shared" si="13"/>
        <v>51978067</v>
      </c>
      <c r="F169" s="80">
        <f t="shared" si="13"/>
        <v>42130000</v>
      </c>
      <c r="G169" s="81">
        <f t="shared" si="13"/>
        <v>45821594</v>
      </c>
      <c r="H169" s="82">
        <f t="shared" si="13"/>
        <v>45821594</v>
      </c>
      <c r="I169" s="83">
        <f t="shared" si="13"/>
        <v>20599646</v>
      </c>
      <c r="J169" s="84">
        <f t="shared" si="13"/>
        <v>25226000</v>
      </c>
      <c r="K169" s="81">
        <f t="shared" si="13"/>
        <v>26386396</v>
      </c>
      <c r="L169" s="82">
        <f t="shared" si="13"/>
        <v>27600164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24070906</v>
      </c>
      <c r="D8" s="35">
        <v>23053377</v>
      </c>
      <c r="E8" s="36">
        <v>23377760</v>
      </c>
      <c r="F8" s="37">
        <v>25145658</v>
      </c>
      <c r="G8" s="35">
        <v>23863954</v>
      </c>
      <c r="H8" s="36">
        <v>23863954</v>
      </c>
      <c r="I8" s="38">
        <v>23908020</v>
      </c>
      <c r="J8" s="37">
        <v>30116326</v>
      </c>
      <c r="K8" s="35">
        <v>31501677</v>
      </c>
      <c r="L8" s="36">
        <v>32919251</v>
      </c>
    </row>
    <row r="9" spans="1:12" ht="22.5" customHeight="1" x14ac:dyDescent="0.25">
      <c r="A9" s="39" t="s">
        <v>24</v>
      </c>
      <c r="B9" s="20" t="s">
        <v>19</v>
      </c>
      <c r="C9" s="35">
        <v>-1128389</v>
      </c>
      <c r="D9" s="35">
        <v>-347</v>
      </c>
      <c r="E9" s="36">
        <v>-347</v>
      </c>
      <c r="F9" s="37">
        <v>-43850</v>
      </c>
      <c r="G9" s="35">
        <v>0</v>
      </c>
      <c r="H9" s="36">
        <v>0</v>
      </c>
      <c r="I9" s="38">
        <v>-228</v>
      </c>
      <c r="J9" s="37">
        <v>-7460</v>
      </c>
      <c r="K9" s="35">
        <v>-7803</v>
      </c>
      <c r="L9" s="36">
        <v>-8154</v>
      </c>
    </row>
    <row r="10" spans="1:12" x14ac:dyDescent="0.25">
      <c r="A10" s="40" t="s">
        <v>25</v>
      </c>
      <c r="B10" s="20" t="s">
        <v>19</v>
      </c>
      <c r="C10" s="41">
        <f>C8+C9</f>
        <v>22942517</v>
      </c>
      <c r="D10" s="41">
        <f t="shared" ref="D10:L10" si="0">D8+D9</f>
        <v>23053030</v>
      </c>
      <c r="E10" s="42">
        <f t="shared" si="0"/>
        <v>23377413</v>
      </c>
      <c r="F10" s="43">
        <f t="shared" si="0"/>
        <v>25101808</v>
      </c>
      <c r="G10" s="41">
        <f t="shared" si="0"/>
        <v>23863954</v>
      </c>
      <c r="H10" s="42">
        <f t="shared" si="0"/>
        <v>23863954</v>
      </c>
      <c r="I10" s="44">
        <f t="shared" si="0"/>
        <v>23907792</v>
      </c>
      <c r="J10" s="45">
        <f t="shared" si="0"/>
        <v>30108866</v>
      </c>
      <c r="K10" s="41">
        <f t="shared" si="0"/>
        <v>31493874</v>
      </c>
      <c r="L10" s="42">
        <f t="shared" si="0"/>
        <v>32911097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54264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54264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624360</v>
      </c>
      <c r="D32" s="35">
        <v>624360</v>
      </c>
      <c r="E32" s="36">
        <v>469953</v>
      </c>
      <c r="F32" s="48">
        <v>469953</v>
      </c>
      <c r="G32" s="35">
        <v>408655</v>
      </c>
      <c r="H32" s="52">
        <v>408655</v>
      </c>
      <c r="I32" s="38">
        <v>469956</v>
      </c>
      <c r="J32" s="37">
        <v>408655</v>
      </c>
      <c r="K32" s="35">
        <v>427453</v>
      </c>
      <c r="L32" s="36">
        <v>446689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624360</v>
      </c>
      <c r="D36" s="41">
        <f t="shared" ref="D36:L36" si="4">D32+D33+D34+D35</f>
        <v>624360</v>
      </c>
      <c r="E36" s="42">
        <f t="shared" si="4"/>
        <v>469953</v>
      </c>
      <c r="F36" s="43">
        <f t="shared" si="4"/>
        <v>469953</v>
      </c>
      <c r="G36" s="41">
        <f t="shared" si="4"/>
        <v>408655</v>
      </c>
      <c r="H36" s="42">
        <f t="shared" si="4"/>
        <v>408655</v>
      </c>
      <c r="I36" s="44">
        <f t="shared" si="4"/>
        <v>469956</v>
      </c>
      <c r="J36" s="45">
        <f t="shared" si="4"/>
        <v>408655</v>
      </c>
      <c r="K36" s="41">
        <f t="shared" si="4"/>
        <v>427453</v>
      </c>
      <c r="L36" s="42">
        <f t="shared" si="4"/>
        <v>446689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52187535</v>
      </c>
      <c r="D53" s="35">
        <v>50544581</v>
      </c>
      <c r="E53" s="36">
        <v>53536007</v>
      </c>
      <c r="F53" s="48">
        <v>61766389</v>
      </c>
      <c r="G53" s="35">
        <v>61911756</v>
      </c>
      <c r="H53" s="52">
        <v>61911756</v>
      </c>
      <c r="I53" s="38">
        <v>61378357</v>
      </c>
      <c r="J53" s="37">
        <v>67225085</v>
      </c>
      <c r="K53" s="35">
        <v>70119595</v>
      </c>
      <c r="L53" s="36">
        <v>72609285</v>
      </c>
    </row>
    <row r="54" spans="1:12" x14ac:dyDescent="0.25">
      <c r="A54" s="34" t="s">
        <v>52</v>
      </c>
      <c r="B54" s="20" t="s">
        <v>19</v>
      </c>
      <c r="C54" s="35">
        <v>6368772</v>
      </c>
      <c r="D54" s="35">
        <v>6398109</v>
      </c>
      <c r="E54" s="36">
        <v>7147682</v>
      </c>
      <c r="F54" s="48">
        <v>9330724</v>
      </c>
      <c r="G54" s="35">
        <v>8603927</v>
      </c>
      <c r="H54" s="52">
        <v>8603927</v>
      </c>
      <c r="I54" s="38">
        <v>8715025</v>
      </c>
      <c r="J54" s="37">
        <v>10673418</v>
      </c>
      <c r="K54" s="35">
        <v>11164395</v>
      </c>
      <c r="L54" s="36">
        <v>11573147</v>
      </c>
    </row>
    <row r="55" spans="1:12" x14ac:dyDescent="0.25">
      <c r="A55" s="34" t="s">
        <v>53</v>
      </c>
      <c r="B55" s="20" t="s">
        <v>19</v>
      </c>
      <c r="C55" s="35">
        <v>2514335</v>
      </c>
      <c r="D55" s="35">
        <v>2567923</v>
      </c>
      <c r="E55" s="36">
        <v>2826479</v>
      </c>
      <c r="F55" s="48">
        <v>4599174</v>
      </c>
      <c r="G55" s="35">
        <v>3225621</v>
      </c>
      <c r="H55" s="52">
        <v>3225621</v>
      </c>
      <c r="I55" s="38">
        <v>3118654</v>
      </c>
      <c r="J55" s="37">
        <v>3366197</v>
      </c>
      <c r="K55" s="35">
        <v>3521042</v>
      </c>
      <c r="L55" s="36">
        <v>3659084</v>
      </c>
    </row>
    <row r="56" spans="1:12" x14ac:dyDescent="0.25">
      <c r="A56" s="34" t="s">
        <v>54</v>
      </c>
      <c r="B56" s="20" t="s">
        <v>19</v>
      </c>
      <c r="C56" s="35">
        <v>2444709</v>
      </c>
      <c r="D56" s="35">
        <v>1967714</v>
      </c>
      <c r="E56" s="36">
        <v>1736078</v>
      </c>
      <c r="F56" s="48">
        <v>1856285</v>
      </c>
      <c r="G56" s="35">
        <v>1834956</v>
      </c>
      <c r="H56" s="52">
        <v>1834956</v>
      </c>
      <c r="I56" s="38">
        <v>1503860</v>
      </c>
      <c r="J56" s="37">
        <v>2033751</v>
      </c>
      <c r="K56" s="35">
        <v>1965501</v>
      </c>
      <c r="L56" s="36">
        <v>2039300</v>
      </c>
    </row>
    <row r="57" spans="1:12" x14ac:dyDescent="0.25">
      <c r="A57" s="34" t="s">
        <v>55</v>
      </c>
      <c r="B57" s="20" t="s">
        <v>19</v>
      </c>
      <c r="C57" s="35">
        <v>3571462</v>
      </c>
      <c r="D57" s="35">
        <v>3264052</v>
      </c>
      <c r="E57" s="36">
        <v>3532371</v>
      </c>
      <c r="F57" s="48">
        <v>4516228</v>
      </c>
      <c r="G57" s="35">
        <v>4177737</v>
      </c>
      <c r="H57" s="52">
        <v>4177737</v>
      </c>
      <c r="I57" s="38">
        <v>1887922</v>
      </c>
      <c r="J57" s="37">
        <v>4717677</v>
      </c>
      <c r="K57" s="35">
        <v>4934691</v>
      </c>
      <c r="L57" s="36">
        <v>5116461</v>
      </c>
    </row>
    <row r="58" spans="1:12" x14ac:dyDescent="0.25">
      <c r="A58" s="34" t="s">
        <v>56</v>
      </c>
      <c r="B58" s="20" t="s">
        <v>19</v>
      </c>
      <c r="C58" s="35">
        <v>4378404</v>
      </c>
      <c r="D58" s="35">
        <v>4315428</v>
      </c>
      <c r="E58" s="36">
        <v>4494789</v>
      </c>
      <c r="F58" s="48">
        <v>5052000</v>
      </c>
      <c r="G58" s="35">
        <v>4313500</v>
      </c>
      <c r="H58" s="52">
        <v>4313500</v>
      </c>
      <c r="I58" s="38">
        <v>5000012</v>
      </c>
      <c r="J58" s="37">
        <v>5196816</v>
      </c>
      <c r="K58" s="35">
        <v>5356658</v>
      </c>
      <c r="L58" s="36">
        <v>5489389</v>
      </c>
    </row>
    <row r="59" spans="1:12" x14ac:dyDescent="0.25">
      <c r="A59" s="34" t="s">
        <v>57</v>
      </c>
      <c r="B59" s="20" t="s">
        <v>19</v>
      </c>
      <c r="C59" s="35">
        <v>1102148</v>
      </c>
      <c r="D59" s="35">
        <v>1071161</v>
      </c>
      <c r="E59" s="36">
        <v>1170379</v>
      </c>
      <c r="F59" s="48">
        <v>1182000</v>
      </c>
      <c r="G59" s="35">
        <v>2097500</v>
      </c>
      <c r="H59" s="52">
        <v>2097500</v>
      </c>
      <c r="I59" s="38">
        <v>1414711</v>
      </c>
      <c r="J59" s="37">
        <v>1458200</v>
      </c>
      <c r="K59" s="35">
        <v>1482662</v>
      </c>
      <c r="L59" s="36">
        <v>1507693</v>
      </c>
    </row>
    <row r="60" spans="1:12" x14ac:dyDescent="0.25">
      <c r="A60" s="34" t="s">
        <v>58</v>
      </c>
      <c r="B60" s="20" t="s">
        <v>19</v>
      </c>
      <c r="C60" s="35">
        <v>621880</v>
      </c>
      <c r="D60" s="35">
        <v>552848</v>
      </c>
      <c r="E60" s="36">
        <v>610869</v>
      </c>
      <c r="F60" s="48">
        <v>760218</v>
      </c>
      <c r="G60" s="35">
        <v>770873</v>
      </c>
      <c r="H60" s="52">
        <v>770873</v>
      </c>
      <c r="I60" s="38">
        <v>764582</v>
      </c>
      <c r="J60" s="37">
        <v>803895</v>
      </c>
      <c r="K60" s="35">
        <v>840874</v>
      </c>
      <c r="L60" s="36">
        <v>872154</v>
      </c>
    </row>
    <row r="61" spans="1:12" x14ac:dyDescent="0.25">
      <c r="A61" s="34" t="s">
        <v>59</v>
      </c>
      <c r="B61" s="20" t="s">
        <v>19</v>
      </c>
      <c r="C61" s="35">
        <v>1087337</v>
      </c>
      <c r="D61" s="35">
        <v>1628774</v>
      </c>
      <c r="E61" s="36">
        <v>1319688</v>
      </c>
      <c r="F61" s="48">
        <v>1283003</v>
      </c>
      <c r="G61" s="35">
        <v>1488083</v>
      </c>
      <c r="H61" s="52">
        <v>1488083</v>
      </c>
      <c r="I61" s="38">
        <v>1424581</v>
      </c>
      <c r="J61" s="37">
        <v>1579430</v>
      </c>
      <c r="K61" s="35">
        <v>1652084</v>
      </c>
      <c r="L61" s="36">
        <v>1726206</v>
      </c>
    </row>
    <row r="62" spans="1:12" x14ac:dyDescent="0.25">
      <c r="A62" s="34" t="s">
        <v>60</v>
      </c>
      <c r="B62" s="20" t="s">
        <v>19</v>
      </c>
      <c r="C62" s="35">
        <v>1252072</v>
      </c>
      <c r="D62" s="35">
        <v>666543</v>
      </c>
      <c r="E62" s="36">
        <v>-478537</v>
      </c>
      <c r="F62" s="48">
        <v>5020245</v>
      </c>
      <c r="G62" s="35">
        <v>4999045</v>
      </c>
      <c r="H62" s="52">
        <v>4999045</v>
      </c>
      <c r="I62" s="38">
        <v>87321</v>
      </c>
      <c r="J62" s="37">
        <v>5016924</v>
      </c>
      <c r="K62" s="35">
        <v>5247704</v>
      </c>
      <c r="L62" s="36">
        <v>5440536</v>
      </c>
    </row>
    <row r="63" spans="1:12" x14ac:dyDescent="0.25">
      <c r="A63" s="34" t="s">
        <v>61</v>
      </c>
      <c r="B63" s="20" t="s">
        <v>19</v>
      </c>
      <c r="C63" s="35">
        <v>587441</v>
      </c>
      <c r="D63" s="35">
        <v>734163</v>
      </c>
      <c r="E63" s="36">
        <v>431594</v>
      </c>
      <c r="F63" s="48">
        <v>227531</v>
      </c>
      <c r="G63" s="35">
        <v>343808</v>
      </c>
      <c r="H63" s="52">
        <v>343808</v>
      </c>
      <c r="I63" s="38">
        <v>-44</v>
      </c>
      <c r="J63" s="37">
        <v>434510</v>
      </c>
      <c r="K63" s="35">
        <v>321130</v>
      </c>
      <c r="L63" s="36">
        <v>332586</v>
      </c>
    </row>
    <row r="64" spans="1:12" x14ac:dyDescent="0.25">
      <c r="A64" s="34" t="s">
        <v>62</v>
      </c>
      <c r="B64" s="20" t="s">
        <v>63</v>
      </c>
      <c r="C64" s="35">
        <v>412646</v>
      </c>
      <c r="D64" s="35">
        <v>43248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137124</v>
      </c>
      <c r="D67" s="35">
        <v>195246</v>
      </c>
      <c r="E67" s="36">
        <v>183392</v>
      </c>
      <c r="F67" s="48">
        <v>0</v>
      </c>
      <c r="G67" s="35">
        <v>0</v>
      </c>
      <c r="H67" s="52">
        <v>0</v>
      </c>
      <c r="I67" s="38">
        <v>59380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76665865</v>
      </c>
      <c r="D69" s="41">
        <f t="shared" ref="D69:L69" si="5">SUM(D53:D68)</f>
        <v>73949790</v>
      </c>
      <c r="E69" s="42">
        <f t="shared" si="5"/>
        <v>76510791</v>
      </c>
      <c r="F69" s="43">
        <f t="shared" si="5"/>
        <v>95593797</v>
      </c>
      <c r="G69" s="41">
        <f t="shared" si="5"/>
        <v>93766806</v>
      </c>
      <c r="H69" s="42">
        <f t="shared" si="5"/>
        <v>93766806</v>
      </c>
      <c r="I69" s="44">
        <f t="shared" si="5"/>
        <v>85354361</v>
      </c>
      <c r="J69" s="45">
        <f t="shared" si="5"/>
        <v>102505903</v>
      </c>
      <c r="K69" s="41">
        <f t="shared" si="5"/>
        <v>106606336</v>
      </c>
      <c r="L69" s="42">
        <f t="shared" si="5"/>
        <v>110365841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76665865</v>
      </c>
      <c r="D71" s="41">
        <f t="shared" ref="D71:L71" si="6">D69+D70</f>
        <v>73949790</v>
      </c>
      <c r="E71" s="42">
        <f t="shared" si="6"/>
        <v>76510791</v>
      </c>
      <c r="F71" s="43">
        <f t="shared" si="6"/>
        <v>95593797</v>
      </c>
      <c r="G71" s="41">
        <f t="shared" si="6"/>
        <v>93766806</v>
      </c>
      <c r="H71" s="42">
        <f t="shared" si="6"/>
        <v>93766806</v>
      </c>
      <c r="I71" s="44">
        <f t="shared" si="6"/>
        <v>85354361</v>
      </c>
      <c r="J71" s="45">
        <f t="shared" si="6"/>
        <v>102505903</v>
      </c>
      <c r="K71" s="41">
        <f t="shared" si="6"/>
        <v>106606336</v>
      </c>
      <c r="L71" s="42">
        <f t="shared" si="6"/>
        <v>110365841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24247894</v>
      </c>
      <c r="D79" s="35">
        <v>27820670</v>
      </c>
      <c r="E79" s="36">
        <v>24869212</v>
      </c>
      <c r="F79" s="48">
        <v>21208035</v>
      </c>
      <c r="G79" s="35">
        <v>30330657</v>
      </c>
      <c r="H79" s="52">
        <v>30330657</v>
      </c>
      <c r="I79" s="38">
        <v>24209083</v>
      </c>
      <c r="J79" s="37">
        <v>37330657</v>
      </c>
      <c r="K79" s="35">
        <v>39047868</v>
      </c>
      <c r="L79" s="36">
        <v>40805021</v>
      </c>
    </row>
    <row r="80" spans="1:12" x14ac:dyDescent="0.25">
      <c r="A80" s="34" t="s">
        <v>75</v>
      </c>
      <c r="B80" s="20" t="s">
        <v>19</v>
      </c>
      <c r="C80" s="35">
        <v>336560</v>
      </c>
      <c r="D80" s="35">
        <v>80140</v>
      </c>
      <c r="E80" s="36">
        <v>78175</v>
      </c>
      <c r="F80" s="48">
        <v>323838</v>
      </c>
      <c r="G80" s="35">
        <v>323838</v>
      </c>
      <c r="H80" s="52">
        <v>323838</v>
      </c>
      <c r="I80" s="38">
        <v>95104</v>
      </c>
      <c r="J80" s="37">
        <v>323838</v>
      </c>
      <c r="K80" s="35">
        <v>338735</v>
      </c>
      <c r="L80" s="36">
        <v>353978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873964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24584454</v>
      </c>
      <c r="D83" s="41">
        <f t="shared" ref="D83:L83" si="7">SUM(D79:D81)</f>
        <v>27900810</v>
      </c>
      <c r="E83" s="42">
        <f t="shared" si="7"/>
        <v>25821351</v>
      </c>
      <c r="F83" s="43">
        <f t="shared" si="7"/>
        <v>21531873</v>
      </c>
      <c r="G83" s="41">
        <f t="shared" si="7"/>
        <v>30654495</v>
      </c>
      <c r="H83" s="42">
        <f t="shared" si="7"/>
        <v>30654495</v>
      </c>
      <c r="I83" s="44">
        <f t="shared" si="7"/>
        <v>24304187</v>
      </c>
      <c r="J83" s="45">
        <f t="shared" si="7"/>
        <v>37654495</v>
      </c>
      <c r="K83" s="41">
        <f t="shared" si="7"/>
        <v>39386603</v>
      </c>
      <c r="L83" s="42">
        <f t="shared" si="7"/>
        <v>41158999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101395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101395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16140664</v>
      </c>
      <c r="F91" s="48">
        <v>1300000</v>
      </c>
      <c r="G91" s="35">
        <v>0</v>
      </c>
      <c r="H91" s="52">
        <v>0</v>
      </c>
      <c r="I91" s="38">
        <v>878830</v>
      </c>
      <c r="J91" s="37">
        <v>11840000</v>
      </c>
      <c r="K91" s="35">
        <v>12384640</v>
      </c>
      <c r="L91" s="36">
        <v>12941965</v>
      </c>
    </row>
    <row r="92" spans="1:12" x14ac:dyDescent="0.25">
      <c r="A92" s="34" t="s">
        <v>83</v>
      </c>
      <c r="B92" s="20" t="s">
        <v>19</v>
      </c>
      <c r="C92" s="35">
        <v>13623571</v>
      </c>
      <c r="D92" s="35">
        <v>16023431</v>
      </c>
      <c r="E92" s="36">
        <v>2217853</v>
      </c>
      <c r="F92" s="48">
        <v>16539130</v>
      </c>
      <c r="G92" s="35">
        <v>16692987</v>
      </c>
      <c r="H92" s="52">
        <v>16692987</v>
      </c>
      <c r="I92" s="38">
        <v>4048468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13623571</v>
      </c>
      <c r="D93" s="41">
        <f t="shared" ref="D93:L93" si="9">SUM(D91:D92)</f>
        <v>16023431</v>
      </c>
      <c r="E93" s="42">
        <f t="shared" si="9"/>
        <v>18358517</v>
      </c>
      <c r="F93" s="43">
        <f t="shared" si="9"/>
        <v>17839130</v>
      </c>
      <c r="G93" s="41">
        <f t="shared" si="9"/>
        <v>16692987</v>
      </c>
      <c r="H93" s="42">
        <f t="shared" si="9"/>
        <v>16692987</v>
      </c>
      <c r="I93" s="44">
        <f t="shared" si="9"/>
        <v>4927298</v>
      </c>
      <c r="J93" s="45">
        <f t="shared" si="9"/>
        <v>11840000</v>
      </c>
      <c r="K93" s="41">
        <f t="shared" si="9"/>
        <v>12384640</v>
      </c>
      <c r="L93" s="42">
        <f t="shared" si="9"/>
        <v>12941965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23500240</v>
      </c>
      <c r="D96" s="35">
        <v>20901500</v>
      </c>
      <c r="E96" s="36">
        <v>25686143</v>
      </c>
      <c r="F96" s="48">
        <v>18470427</v>
      </c>
      <c r="G96" s="35">
        <v>23991053</v>
      </c>
      <c r="H96" s="52">
        <v>23991053</v>
      </c>
      <c r="I96" s="38">
        <v>14501795</v>
      </c>
      <c r="J96" s="37">
        <v>25914649</v>
      </c>
      <c r="K96" s="35">
        <v>30104458</v>
      </c>
      <c r="L96" s="36">
        <v>31380311</v>
      </c>
    </row>
    <row r="97" spans="1:12" x14ac:dyDescent="0.25">
      <c r="A97" s="55" t="s">
        <v>87</v>
      </c>
      <c r="B97" s="20" t="s">
        <v>19</v>
      </c>
      <c r="C97" s="35">
        <v>6567665</v>
      </c>
      <c r="D97" s="35">
        <v>3216191</v>
      </c>
      <c r="E97" s="36">
        <v>6724881</v>
      </c>
      <c r="F97" s="48">
        <v>6834782</v>
      </c>
      <c r="G97" s="35">
        <v>5015174</v>
      </c>
      <c r="H97" s="52">
        <v>5015174</v>
      </c>
      <c r="I97" s="38">
        <v>3805905</v>
      </c>
      <c r="J97" s="37">
        <v>5464435</v>
      </c>
      <c r="K97" s="35">
        <v>6475644</v>
      </c>
      <c r="L97" s="36">
        <v>6642773</v>
      </c>
    </row>
    <row r="98" spans="1:12" x14ac:dyDescent="0.25">
      <c r="A98" s="55" t="s">
        <v>88</v>
      </c>
      <c r="B98" s="20" t="s">
        <v>19</v>
      </c>
      <c r="C98" s="35">
        <v>20003696</v>
      </c>
      <c r="D98" s="35">
        <v>32769261</v>
      </c>
      <c r="E98" s="36">
        <v>39759654</v>
      </c>
      <c r="F98" s="48">
        <v>22960470</v>
      </c>
      <c r="G98" s="35">
        <v>41372131</v>
      </c>
      <c r="H98" s="52">
        <v>41372131</v>
      </c>
      <c r="I98" s="38">
        <v>22838098</v>
      </c>
      <c r="J98" s="37">
        <v>36968816</v>
      </c>
      <c r="K98" s="35">
        <v>33728518</v>
      </c>
      <c r="L98" s="36">
        <v>35610692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50071601</v>
      </c>
      <c r="D127" s="41">
        <f t="shared" ref="D127:L127" si="10">SUM(D96:D98)</f>
        <v>56886952</v>
      </c>
      <c r="E127" s="42">
        <f t="shared" si="10"/>
        <v>72170678</v>
      </c>
      <c r="F127" s="43">
        <f t="shared" si="10"/>
        <v>48265679</v>
      </c>
      <c r="G127" s="41">
        <f t="shared" si="10"/>
        <v>70378358</v>
      </c>
      <c r="H127" s="42">
        <f t="shared" si="10"/>
        <v>70378358</v>
      </c>
      <c r="I127" s="44">
        <f t="shared" si="10"/>
        <v>41145798</v>
      </c>
      <c r="J127" s="45">
        <f t="shared" si="10"/>
        <v>68347900</v>
      </c>
      <c r="K127" s="41">
        <f t="shared" si="10"/>
        <v>70308620</v>
      </c>
      <c r="L127" s="42">
        <f t="shared" si="10"/>
        <v>73633776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6902694</v>
      </c>
      <c r="D131" s="35">
        <v>2675698</v>
      </c>
      <c r="E131" s="36">
        <v>597410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1782998</v>
      </c>
      <c r="D133" s="35">
        <v>1459994</v>
      </c>
      <c r="E133" s="36">
        <v>2664125</v>
      </c>
      <c r="F133" s="48">
        <v>2608696</v>
      </c>
      <c r="G133" s="35">
        <v>2608696</v>
      </c>
      <c r="H133" s="52">
        <v>2608696</v>
      </c>
      <c r="I133" s="38">
        <v>946291</v>
      </c>
      <c r="J133" s="37">
        <v>3130435</v>
      </c>
      <c r="K133" s="35">
        <v>3274435</v>
      </c>
      <c r="L133" s="36">
        <v>3421784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40086035</v>
      </c>
      <c r="D136" s="35">
        <v>47666840</v>
      </c>
      <c r="E136" s="36">
        <v>52818854</v>
      </c>
      <c r="F136" s="48">
        <v>39918942</v>
      </c>
      <c r="G136" s="35">
        <v>38438195</v>
      </c>
      <c r="H136" s="52">
        <v>38438195</v>
      </c>
      <c r="I136" s="38">
        <v>34570358</v>
      </c>
      <c r="J136" s="37">
        <v>37492905</v>
      </c>
      <c r="K136" s="35">
        <v>39492277</v>
      </c>
      <c r="L136" s="36">
        <v>41089655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48771727</v>
      </c>
      <c r="D157" s="66">
        <f t="shared" ref="D157:L157" si="11">+D130+D131+D133+D136</f>
        <v>51802532</v>
      </c>
      <c r="E157" s="67">
        <f t="shared" si="11"/>
        <v>56080389</v>
      </c>
      <c r="F157" s="68">
        <f t="shared" si="11"/>
        <v>42527638</v>
      </c>
      <c r="G157" s="66">
        <f t="shared" si="11"/>
        <v>41046891</v>
      </c>
      <c r="H157" s="67">
        <f t="shared" si="11"/>
        <v>41046891</v>
      </c>
      <c r="I157" s="69">
        <f t="shared" si="11"/>
        <v>35516649</v>
      </c>
      <c r="J157" s="70">
        <f t="shared" si="11"/>
        <v>40623340</v>
      </c>
      <c r="K157" s="66">
        <f t="shared" si="11"/>
        <v>42766712</v>
      </c>
      <c r="L157" s="67">
        <f t="shared" si="11"/>
        <v>44511439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6446783</v>
      </c>
      <c r="D162" s="35">
        <v>16449231</v>
      </c>
      <c r="E162" s="36">
        <v>22569003</v>
      </c>
      <c r="F162" s="48">
        <v>13573914</v>
      </c>
      <c r="G162" s="35">
        <v>17391906</v>
      </c>
      <c r="H162" s="52">
        <v>17391906</v>
      </c>
      <c r="I162" s="38">
        <v>4878434</v>
      </c>
      <c r="J162" s="37">
        <v>17396087</v>
      </c>
      <c r="K162" s="35">
        <v>19553833</v>
      </c>
      <c r="L162" s="36">
        <v>20451983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6446783</v>
      </c>
      <c r="D164" s="81">
        <f t="shared" ref="D164:L164" si="12">SUM(D160:D163)</f>
        <v>16449231</v>
      </c>
      <c r="E164" s="82">
        <f t="shared" si="12"/>
        <v>22569003</v>
      </c>
      <c r="F164" s="80">
        <f t="shared" si="12"/>
        <v>13573914</v>
      </c>
      <c r="G164" s="81">
        <f t="shared" si="12"/>
        <v>17391906</v>
      </c>
      <c r="H164" s="82">
        <f t="shared" si="12"/>
        <v>17391906</v>
      </c>
      <c r="I164" s="83">
        <f t="shared" si="12"/>
        <v>4878434</v>
      </c>
      <c r="J164" s="84">
        <f t="shared" si="12"/>
        <v>17396087</v>
      </c>
      <c r="K164" s="81">
        <f t="shared" si="12"/>
        <v>19553833</v>
      </c>
      <c r="L164" s="82">
        <f t="shared" si="12"/>
        <v>20451983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3297072</v>
      </c>
      <c r="D168" s="35">
        <v>1782683</v>
      </c>
      <c r="E168" s="36">
        <v>3425842</v>
      </c>
      <c r="F168" s="48">
        <v>3111450</v>
      </c>
      <c r="G168" s="35">
        <v>4522900</v>
      </c>
      <c r="H168" s="52">
        <v>4522900</v>
      </c>
      <c r="I168" s="38">
        <v>2474528</v>
      </c>
      <c r="J168" s="37">
        <v>2773650</v>
      </c>
      <c r="K168" s="35">
        <v>2901238</v>
      </c>
      <c r="L168" s="36">
        <v>3031846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3297072</v>
      </c>
      <c r="D169" s="81">
        <f t="shared" si="13"/>
        <v>1782683</v>
      </c>
      <c r="E169" s="82">
        <f t="shared" si="13"/>
        <v>3425842</v>
      </c>
      <c r="F169" s="80">
        <f t="shared" si="13"/>
        <v>3111450</v>
      </c>
      <c r="G169" s="81">
        <f t="shared" si="13"/>
        <v>4522900</v>
      </c>
      <c r="H169" s="82">
        <f t="shared" si="13"/>
        <v>4522900</v>
      </c>
      <c r="I169" s="83">
        <f t="shared" si="13"/>
        <v>2474528</v>
      </c>
      <c r="J169" s="84">
        <f t="shared" si="13"/>
        <v>2773650</v>
      </c>
      <c r="K169" s="81">
        <f t="shared" si="13"/>
        <v>2901238</v>
      </c>
      <c r="L169" s="82">
        <f t="shared" si="13"/>
        <v>3031846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28142609</v>
      </c>
      <c r="D8" s="35">
        <v>31305764</v>
      </c>
      <c r="E8" s="36">
        <v>34051842</v>
      </c>
      <c r="F8" s="37">
        <v>43930909</v>
      </c>
      <c r="G8" s="35">
        <v>38427959</v>
      </c>
      <c r="H8" s="36">
        <v>38427959</v>
      </c>
      <c r="I8" s="38">
        <v>41581167</v>
      </c>
      <c r="J8" s="37">
        <v>45098865</v>
      </c>
      <c r="K8" s="35">
        <v>47308710</v>
      </c>
      <c r="L8" s="36">
        <v>49532219</v>
      </c>
    </row>
    <row r="9" spans="1:12" ht="22.5" customHeight="1" x14ac:dyDescent="0.25">
      <c r="A9" s="39" t="s">
        <v>24</v>
      </c>
      <c r="B9" s="20" t="s">
        <v>19</v>
      </c>
      <c r="C9" s="35">
        <v>-1922450</v>
      </c>
      <c r="D9" s="35">
        <v>-1814854</v>
      </c>
      <c r="E9" s="36">
        <v>-2327085</v>
      </c>
      <c r="F9" s="37">
        <v>-5075641</v>
      </c>
      <c r="G9" s="35">
        <v>0</v>
      </c>
      <c r="H9" s="36">
        <v>0</v>
      </c>
      <c r="I9" s="38">
        <v>-3710820</v>
      </c>
      <c r="J9" s="37">
        <v>-2449351</v>
      </c>
      <c r="K9" s="35">
        <v>-2569368</v>
      </c>
      <c r="L9" s="36">
        <v>-2758627</v>
      </c>
    </row>
    <row r="10" spans="1:12" x14ac:dyDescent="0.25">
      <c r="A10" s="40" t="s">
        <v>25</v>
      </c>
      <c r="B10" s="20" t="s">
        <v>19</v>
      </c>
      <c r="C10" s="41">
        <f>C8+C9</f>
        <v>26220159</v>
      </c>
      <c r="D10" s="41">
        <f t="shared" ref="D10:L10" si="0">D8+D9</f>
        <v>29490910</v>
      </c>
      <c r="E10" s="42">
        <f t="shared" si="0"/>
        <v>31724757</v>
      </c>
      <c r="F10" s="43">
        <f t="shared" si="0"/>
        <v>38855268</v>
      </c>
      <c r="G10" s="41">
        <f t="shared" si="0"/>
        <v>38427959</v>
      </c>
      <c r="H10" s="42">
        <f t="shared" si="0"/>
        <v>38427959</v>
      </c>
      <c r="I10" s="44">
        <f t="shared" si="0"/>
        <v>37870347</v>
      </c>
      <c r="J10" s="45">
        <f t="shared" si="0"/>
        <v>42649514</v>
      </c>
      <c r="K10" s="41">
        <f t="shared" si="0"/>
        <v>44739342</v>
      </c>
      <c r="L10" s="42">
        <f t="shared" si="0"/>
        <v>46773592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3226483</v>
      </c>
      <c r="D32" s="35">
        <v>3555661</v>
      </c>
      <c r="E32" s="36">
        <v>3843244</v>
      </c>
      <c r="F32" s="48">
        <v>4168203</v>
      </c>
      <c r="G32" s="35">
        <v>4793424</v>
      </c>
      <c r="H32" s="52">
        <v>4793424</v>
      </c>
      <c r="I32" s="38">
        <v>4243418</v>
      </c>
      <c r="J32" s="37">
        <v>5126488</v>
      </c>
      <c r="K32" s="35">
        <v>5028302</v>
      </c>
      <c r="L32" s="36">
        <v>5264632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3226483</v>
      </c>
      <c r="D36" s="41">
        <f t="shared" ref="D36:L36" si="4">D32+D33+D34+D35</f>
        <v>3555661</v>
      </c>
      <c r="E36" s="42">
        <f t="shared" si="4"/>
        <v>3843244</v>
      </c>
      <c r="F36" s="43">
        <f t="shared" si="4"/>
        <v>4168203</v>
      </c>
      <c r="G36" s="41">
        <f t="shared" si="4"/>
        <v>4793424</v>
      </c>
      <c r="H36" s="42">
        <f t="shared" si="4"/>
        <v>4793424</v>
      </c>
      <c r="I36" s="44">
        <f t="shared" si="4"/>
        <v>4243418</v>
      </c>
      <c r="J36" s="45">
        <f t="shared" si="4"/>
        <v>5126488</v>
      </c>
      <c r="K36" s="41">
        <f t="shared" si="4"/>
        <v>5028302</v>
      </c>
      <c r="L36" s="42">
        <f t="shared" si="4"/>
        <v>5264632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68827076</v>
      </c>
      <c r="D53" s="35">
        <v>76828449</v>
      </c>
      <c r="E53" s="36">
        <v>79855482</v>
      </c>
      <c r="F53" s="48">
        <v>83514540</v>
      </c>
      <c r="G53" s="35">
        <v>87148415</v>
      </c>
      <c r="H53" s="52">
        <v>87148415</v>
      </c>
      <c r="I53" s="38">
        <v>91413691</v>
      </c>
      <c r="J53" s="37">
        <v>93354025</v>
      </c>
      <c r="K53" s="35">
        <v>98264212</v>
      </c>
      <c r="L53" s="36">
        <v>102570554</v>
      </c>
    </row>
    <row r="54" spans="1:12" x14ac:dyDescent="0.25">
      <c r="A54" s="34" t="s">
        <v>52</v>
      </c>
      <c r="B54" s="20" t="s">
        <v>19</v>
      </c>
      <c r="C54" s="35">
        <v>11795290</v>
      </c>
      <c r="D54" s="35">
        <v>13540034</v>
      </c>
      <c r="E54" s="36">
        <v>15077084</v>
      </c>
      <c r="F54" s="48">
        <v>17403833</v>
      </c>
      <c r="G54" s="35">
        <v>16733041</v>
      </c>
      <c r="H54" s="52">
        <v>16733041</v>
      </c>
      <c r="I54" s="38">
        <v>17163952</v>
      </c>
      <c r="J54" s="37">
        <v>18408940</v>
      </c>
      <c r="K54" s="35">
        <v>19310975</v>
      </c>
      <c r="L54" s="36">
        <v>21888171</v>
      </c>
    </row>
    <row r="55" spans="1:12" x14ac:dyDescent="0.25">
      <c r="A55" s="34" t="s">
        <v>53</v>
      </c>
      <c r="B55" s="20" t="s">
        <v>19</v>
      </c>
      <c r="C55" s="35">
        <v>4413751</v>
      </c>
      <c r="D55" s="35">
        <v>5301137</v>
      </c>
      <c r="E55" s="36">
        <v>5883392</v>
      </c>
      <c r="F55" s="48">
        <v>6918179</v>
      </c>
      <c r="G55" s="35">
        <v>6496329</v>
      </c>
      <c r="H55" s="52">
        <v>6496329</v>
      </c>
      <c r="I55" s="38">
        <v>6885743</v>
      </c>
      <c r="J55" s="37">
        <v>6241195</v>
      </c>
      <c r="K55" s="35">
        <v>6547013</v>
      </c>
      <c r="L55" s="36">
        <v>6854724</v>
      </c>
    </row>
    <row r="56" spans="1:12" x14ac:dyDescent="0.25">
      <c r="A56" s="34" t="s">
        <v>54</v>
      </c>
      <c r="B56" s="20" t="s">
        <v>19</v>
      </c>
      <c r="C56" s="35">
        <v>4484054</v>
      </c>
      <c r="D56" s="35">
        <v>3967190</v>
      </c>
      <c r="E56" s="36">
        <v>3976370</v>
      </c>
      <c r="F56" s="48">
        <v>3882605</v>
      </c>
      <c r="G56" s="35">
        <v>3609596</v>
      </c>
      <c r="H56" s="52">
        <v>3609596</v>
      </c>
      <c r="I56" s="38">
        <v>3724049</v>
      </c>
      <c r="J56" s="37">
        <v>3930439</v>
      </c>
      <c r="K56" s="35">
        <v>4123032</v>
      </c>
      <c r="L56" s="36">
        <v>4316814</v>
      </c>
    </row>
    <row r="57" spans="1:12" x14ac:dyDescent="0.25">
      <c r="A57" s="34" t="s">
        <v>55</v>
      </c>
      <c r="B57" s="20" t="s">
        <v>19</v>
      </c>
      <c r="C57" s="35">
        <v>4802252</v>
      </c>
      <c r="D57" s="35">
        <v>4898208</v>
      </c>
      <c r="E57" s="36">
        <v>6024989</v>
      </c>
      <c r="F57" s="48">
        <v>5299853</v>
      </c>
      <c r="G57" s="35">
        <v>6781361</v>
      </c>
      <c r="H57" s="52">
        <v>6781361</v>
      </c>
      <c r="I57" s="38">
        <v>6330096</v>
      </c>
      <c r="J57" s="37">
        <v>7066494</v>
      </c>
      <c r="K57" s="35">
        <v>7412749</v>
      </c>
      <c r="L57" s="36">
        <v>7761151</v>
      </c>
    </row>
    <row r="58" spans="1:12" x14ac:dyDescent="0.25">
      <c r="A58" s="34" t="s">
        <v>56</v>
      </c>
      <c r="B58" s="20" t="s">
        <v>19</v>
      </c>
      <c r="C58" s="35">
        <v>10726625</v>
      </c>
      <c r="D58" s="35">
        <v>11279155</v>
      </c>
      <c r="E58" s="36">
        <v>11573662</v>
      </c>
      <c r="F58" s="48">
        <v>11560189</v>
      </c>
      <c r="G58" s="35">
        <v>12406892</v>
      </c>
      <c r="H58" s="52">
        <v>12406892</v>
      </c>
      <c r="I58" s="38">
        <v>13049204</v>
      </c>
      <c r="J58" s="37">
        <v>13275374</v>
      </c>
      <c r="K58" s="35">
        <v>13925869</v>
      </c>
      <c r="L58" s="36">
        <v>14506355</v>
      </c>
    </row>
    <row r="59" spans="1:12" x14ac:dyDescent="0.25">
      <c r="A59" s="34" t="s">
        <v>57</v>
      </c>
      <c r="B59" s="20" t="s">
        <v>19</v>
      </c>
      <c r="C59" s="35">
        <v>54300</v>
      </c>
      <c r="D59" s="35">
        <v>29574</v>
      </c>
      <c r="E59" s="36">
        <v>25200</v>
      </c>
      <c r="F59" s="48">
        <v>28296</v>
      </c>
      <c r="G59" s="35">
        <v>21600</v>
      </c>
      <c r="H59" s="52">
        <v>21600</v>
      </c>
      <c r="I59" s="38">
        <v>21600</v>
      </c>
      <c r="J59" s="37">
        <v>23112</v>
      </c>
      <c r="K59" s="35">
        <v>24244</v>
      </c>
      <c r="L59" s="36">
        <v>25384</v>
      </c>
    </row>
    <row r="60" spans="1:12" x14ac:dyDescent="0.25">
      <c r="A60" s="34" t="s">
        <v>58</v>
      </c>
      <c r="B60" s="20" t="s">
        <v>19</v>
      </c>
      <c r="C60" s="35">
        <v>878851</v>
      </c>
      <c r="D60" s="35">
        <v>704141</v>
      </c>
      <c r="E60" s="36">
        <v>1006894</v>
      </c>
      <c r="F60" s="48">
        <v>946534</v>
      </c>
      <c r="G60" s="35">
        <v>1164236</v>
      </c>
      <c r="H60" s="52">
        <v>1164236</v>
      </c>
      <c r="I60" s="38">
        <v>1221691</v>
      </c>
      <c r="J60" s="37">
        <v>1245732</v>
      </c>
      <c r="K60" s="35">
        <v>1306775</v>
      </c>
      <c r="L60" s="36">
        <v>1368195</v>
      </c>
    </row>
    <row r="61" spans="1:12" x14ac:dyDescent="0.25">
      <c r="A61" s="34" t="s">
        <v>59</v>
      </c>
      <c r="B61" s="20" t="s">
        <v>19</v>
      </c>
      <c r="C61" s="35">
        <v>2147178</v>
      </c>
      <c r="D61" s="35">
        <v>2256641</v>
      </c>
      <c r="E61" s="36">
        <v>2435591</v>
      </c>
      <c r="F61" s="48">
        <v>2799983</v>
      </c>
      <c r="G61" s="35">
        <v>2591076</v>
      </c>
      <c r="H61" s="52">
        <v>2591076</v>
      </c>
      <c r="I61" s="38">
        <v>2740445</v>
      </c>
      <c r="J61" s="37">
        <v>2769457</v>
      </c>
      <c r="K61" s="35">
        <v>2905156</v>
      </c>
      <c r="L61" s="36">
        <v>3041702</v>
      </c>
    </row>
    <row r="62" spans="1:12" x14ac:dyDescent="0.25">
      <c r="A62" s="34" t="s">
        <v>60</v>
      </c>
      <c r="B62" s="20" t="s">
        <v>19</v>
      </c>
      <c r="C62" s="35">
        <v>2849008</v>
      </c>
      <c r="D62" s="35">
        <v>844199</v>
      </c>
      <c r="E62" s="36">
        <v>1756791</v>
      </c>
      <c r="F62" s="48">
        <v>1368505</v>
      </c>
      <c r="G62" s="35">
        <v>4462683</v>
      </c>
      <c r="H62" s="52">
        <v>4462683</v>
      </c>
      <c r="I62" s="38">
        <v>3054237</v>
      </c>
      <c r="J62" s="37">
        <v>4775070</v>
      </c>
      <c r="K62" s="35">
        <v>5005322</v>
      </c>
      <c r="L62" s="36">
        <v>5244473</v>
      </c>
    </row>
    <row r="63" spans="1:12" x14ac:dyDescent="0.25">
      <c r="A63" s="34" t="s">
        <v>61</v>
      </c>
      <c r="B63" s="20" t="s">
        <v>19</v>
      </c>
      <c r="C63" s="35">
        <v>550252</v>
      </c>
      <c r="D63" s="35">
        <v>850220</v>
      </c>
      <c r="E63" s="36">
        <v>754005</v>
      </c>
      <c r="F63" s="48">
        <v>568333</v>
      </c>
      <c r="G63" s="35">
        <v>472901</v>
      </c>
      <c r="H63" s="52">
        <v>472901</v>
      </c>
      <c r="I63" s="38">
        <v>-2</v>
      </c>
      <c r="J63" s="37">
        <v>597949</v>
      </c>
      <c r="K63" s="35">
        <v>627248</v>
      </c>
      <c r="L63" s="36">
        <v>656729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377196</v>
      </c>
      <c r="D67" s="35">
        <v>344256</v>
      </c>
      <c r="E67" s="36">
        <v>1231808</v>
      </c>
      <c r="F67" s="48">
        <v>1144291</v>
      </c>
      <c r="G67" s="35">
        <v>1310181</v>
      </c>
      <c r="H67" s="52">
        <v>1310181</v>
      </c>
      <c r="I67" s="38">
        <v>1086400</v>
      </c>
      <c r="J67" s="37">
        <v>1401893</v>
      </c>
      <c r="K67" s="35">
        <v>1470587</v>
      </c>
      <c r="L67" s="36">
        <v>1539705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111905833</v>
      </c>
      <c r="D69" s="41">
        <f t="shared" ref="D69:L69" si="5">SUM(D53:D68)</f>
        <v>120843204</v>
      </c>
      <c r="E69" s="42">
        <f t="shared" si="5"/>
        <v>129601268</v>
      </c>
      <c r="F69" s="43">
        <f t="shared" si="5"/>
        <v>135435141</v>
      </c>
      <c r="G69" s="41">
        <f t="shared" si="5"/>
        <v>143198311</v>
      </c>
      <c r="H69" s="42">
        <f t="shared" si="5"/>
        <v>143198311</v>
      </c>
      <c r="I69" s="44">
        <f t="shared" si="5"/>
        <v>146691106</v>
      </c>
      <c r="J69" s="45">
        <f t="shared" si="5"/>
        <v>153089680</v>
      </c>
      <c r="K69" s="41">
        <f t="shared" si="5"/>
        <v>160923182</v>
      </c>
      <c r="L69" s="42">
        <f t="shared" si="5"/>
        <v>169773957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111905833</v>
      </c>
      <c r="D71" s="41">
        <f t="shared" ref="D71:L71" si="6">D69+D70</f>
        <v>120843204</v>
      </c>
      <c r="E71" s="42">
        <f t="shared" si="6"/>
        <v>129601268</v>
      </c>
      <c r="F71" s="43">
        <f t="shared" si="6"/>
        <v>135435141</v>
      </c>
      <c r="G71" s="41">
        <f t="shared" si="6"/>
        <v>143198311</v>
      </c>
      <c r="H71" s="42">
        <f t="shared" si="6"/>
        <v>143198311</v>
      </c>
      <c r="I71" s="44">
        <f t="shared" si="6"/>
        <v>146691106</v>
      </c>
      <c r="J71" s="45">
        <f t="shared" si="6"/>
        <v>153089680</v>
      </c>
      <c r="K71" s="41">
        <f t="shared" si="6"/>
        <v>160923182</v>
      </c>
      <c r="L71" s="42">
        <f t="shared" si="6"/>
        <v>169773957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24874381</v>
      </c>
      <c r="D79" s="35">
        <v>26733000</v>
      </c>
      <c r="E79" s="36">
        <v>30763566</v>
      </c>
      <c r="F79" s="48">
        <v>22750000</v>
      </c>
      <c r="G79" s="35">
        <v>26000000</v>
      </c>
      <c r="H79" s="52">
        <v>26000000</v>
      </c>
      <c r="I79" s="38">
        <v>35605960</v>
      </c>
      <c r="J79" s="37">
        <v>29940760</v>
      </c>
      <c r="K79" s="35">
        <v>31407854</v>
      </c>
      <c r="L79" s="36">
        <v>32884024</v>
      </c>
    </row>
    <row r="80" spans="1:12" x14ac:dyDescent="0.25">
      <c r="A80" s="34" t="s">
        <v>75</v>
      </c>
      <c r="B80" s="20" t="s">
        <v>19</v>
      </c>
      <c r="C80" s="35">
        <v>750239</v>
      </c>
      <c r="D80" s="35">
        <v>774583</v>
      </c>
      <c r="E80" s="36">
        <v>788180</v>
      </c>
      <c r="F80" s="48">
        <v>3250000</v>
      </c>
      <c r="G80" s="35">
        <v>3250000</v>
      </c>
      <c r="H80" s="52">
        <v>3250000</v>
      </c>
      <c r="I80" s="38">
        <v>743636</v>
      </c>
      <c r="J80" s="37">
        <v>742490</v>
      </c>
      <c r="K80" s="35">
        <v>778871</v>
      </c>
      <c r="L80" s="36">
        <v>815478</v>
      </c>
    </row>
    <row r="81" spans="1:12" x14ac:dyDescent="0.25">
      <c r="A81" s="34" t="s">
        <v>76</v>
      </c>
      <c r="B81" s="20" t="s">
        <v>19</v>
      </c>
      <c r="C81" s="35">
        <v>2144561</v>
      </c>
      <c r="D81" s="35">
        <v>12392149</v>
      </c>
      <c r="E81" s="36">
        <v>2110248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27769181</v>
      </c>
      <c r="D83" s="41">
        <f t="shared" ref="D83:L83" si="7">SUM(D79:D81)</f>
        <v>39899732</v>
      </c>
      <c r="E83" s="42">
        <f t="shared" si="7"/>
        <v>33661994</v>
      </c>
      <c r="F83" s="43">
        <f t="shared" si="7"/>
        <v>26000000</v>
      </c>
      <c r="G83" s="41">
        <f t="shared" si="7"/>
        <v>29250000</v>
      </c>
      <c r="H83" s="42">
        <f t="shared" si="7"/>
        <v>29250000</v>
      </c>
      <c r="I83" s="44">
        <f t="shared" si="7"/>
        <v>36349596</v>
      </c>
      <c r="J83" s="45">
        <f t="shared" si="7"/>
        <v>30683250</v>
      </c>
      <c r="K83" s="41">
        <f t="shared" si="7"/>
        <v>32186725</v>
      </c>
      <c r="L83" s="42">
        <f t="shared" si="7"/>
        <v>33699502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60233</v>
      </c>
      <c r="D91" s="35">
        <v>2281470</v>
      </c>
      <c r="E91" s="36">
        <v>7440232</v>
      </c>
      <c r="F91" s="48">
        <v>10380441</v>
      </c>
      <c r="G91" s="35">
        <v>16934728</v>
      </c>
      <c r="H91" s="52">
        <v>16934728</v>
      </c>
      <c r="I91" s="38">
        <v>25315263</v>
      </c>
      <c r="J91" s="37">
        <v>17418594</v>
      </c>
      <c r="K91" s="35">
        <v>18243919</v>
      </c>
      <c r="L91" s="36">
        <v>19065047</v>
      </c>
    </row>
    <row r="92" spans="1:12" x14ac:dyDescent="0.25">
      <c r="A92" s="34" t="s">
        <v>83</v>
      </c>
      <c r="B92" s="20" t="s">
        <v>19</v>
      </c>
      <c r="C92" s="35">
        <v>24585451</v>
      </c>
      <c r="D92" s="35">
        <v>16704339</v>
      </c>
      <c r="E92" s="36">
        <v>31856360</v>
      </c>
      <c r="F92" s="48">
        <v>0</v>
      </c>
      <c r="G92" s="35">
        <v>12849250</v>
      </c>
      <c r="H92" s="52">
        <v>12849250</v>
      </c>
      <c r="I92" s="38">
        <v>13551724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24645684</v>
      </c>
      <c r="D93" s="41">
        <f t="shared" ref="D93:L93" si="9">SUM(D91:D92)</f>
        <v>18985809</v>
      </c>
      <c r="E93" s="42">
        <f t="shared" si="9"/>
        <v>39296592</v>
      </c>
      <c r="F93" s="43">
        <f t="shared" si="9"/>
        <v>10380441</v>
      </c>
      <c r="G93" s="41">
        <f t="shared" si="9"/>
        <v>29783978</v>
      </c>
      <c r="H93" s="42">
        <f t="shared" si="9"/>
        <v>29783978</v>
      </c>
      <c r="I93" s="44">
        <f t="shared" si="9"/>
        <v>38866987</v>
      </c>
      <c r="J93" s="45">
        <f t="shared" si="9"/>
        <v>17418594</v>
      </c>
      <c r="K93" s="41">
        <f t="shared" si="9"/>
        <v>18243919</v>
      </c>
      <c r="L93" s="42">
        <f t="shared" si="9"/>
        <v>19065047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12075850</v>
      </c>
      <c r="D96" s="35">
        <v>11282044</v>
      </c>
      <c r="E96" s="36">
        <v>20286870</v>
      </c>
      <c r="F96" s="48">
        <v>11756521</v>
      </c>
      <c r="G96" s="35">
        <v>16318676</v>
      </c>
      <c r="H96" s="52">
        <v>16318676</v>
      </c>
      <c r="I96" s="38">
        <v>16162910</v>
      </c>
      <c r="J96" s="37">
        <v>12399288</v>
      </c>
      <c r="K96" s="35">
        <v>12668264</v>
      </c>
      <c r="L96" s="36">
        <v>12915478</v>
      </c>
    </row>
    <row r="97" spans="1:12" x14ac:dyDescent="0.25">
      <c r="A97" s="55" t="s">
        <v>87</v>
      </c>
      <c r="B97" s="20" t="s">
        <v>19</v>
      </c>
      <c r="C97" s="35">
        <v>8945525</v>
      </c>
      <c r="D97" s="35">
        <v>13231449</v>
      </c>
      <c r="E97" s="36">
        <v>10953000</v>
      </c>
      <c r="F97" s="48">
        <v>11518346</v>
      </c>
      <c r="G97" s="35">
        <v>15187857</v>
      </c>
      <c r="H97" s="52">
        <v>15187857</v>
      </c>
      <c r="I97" s="38">
        <v>13033972</v>
      </c>
      <c r="J97" s="37">
        <v>17355500</v>
      </c>
      <c r="K97" s="35">
        <v>18544417</v>
      </c>
      <c r="L97" s="36">
        <v>19426057</v>
      </c>
    </row>
    <row r="98" spans="1:12" x14ac:dyDescent="0.25">
      <c r="A98" s="55" t="s">
        <v>88</v>
      </c>
      <c r="B98" s="20" t="s">
        <v>19</v>
      </c>
      <c r="C98" s="35">
        <v>7801607</v>
      </c>
      <c r="D98" s="35">
        <v>7158576</v>
      </c>
      <c r="E98" s="36">
        <v>18948042</v>
      </c>
      <c r="F98" s="48">
        <v>5972609</v>
      </c>
      <c r="G98" s="35">
        <v>11055172</v>
      </c>
      <c r="H98" s="52">
        <v>11055172</v>
      </c>
      <c r="I98" s="38">
        <v>12155438</v>
      </c>
      <c r="J98" s="37">
        <v>9464783</v>
      </c>
      <c r="K98" s="35">
        <v>9925854</v>
      </c>
      <c r="L98" s="36">
        <v>10395199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28822982</v>
      </c>
      <c r="D127" s="41">
        <f t="shared" ref="D127:L127" si="10">SUM(D96:D98)</f>
        <v>31672069</v>
      </c>
      <c r="E127" s="42">
        <f t="shared" si="10"/>
        <v>50187912</v>
      </c>
      <c r="F127" s="43">
        <f t="shared" si="10"/>
        <v>29247476</v>
      </c>
      <c r="G127" s="41">
        <f t="shared" si="10"/>
        <v>42561705</v>
      </c>
      <c r="H127" s="42">
        <f t="shared" si="10"/>
        <v>42561705</v>
      </c>
      <c r="I127" s="44">
        <f t="shared" si="10"/>
        <v>41352320</v>
      </c>
      <c r="J127" s="45">
        <f t="shared" si="10"/>
        <v>39219571</v>
      </c>
      <c r="K127" s="41">
        <f t="shared" si="10"/>
        <v>41138535</v>
      </c>
      <c r="L127" s="42">
        <f t="shared" si="10"/>
        <v>42736734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66018592</v>
      </c>
      <c r="D136" s="35">
        <v>68191612</v>
      </c>
      <c r="E136" s="36">
        <v>109138801</v>
      </c>
      <c r="F136" s="48">
        <v>67512544</v>
      </c>
      <c r="G136" s="35">
        <v>75203083</v>
      </c>
      <c r="H136" s="52">
        <v>75203083</v>
      </c>
      <c r="I136" s="38">
        <v>92783857</v>
      </c>
      <c r="J136" s="37">
        <v>64794696</v>
      </c>
      <c r="K136" s="35">
        <v>67242486</v>
      </c>
      <c r="L136" s="36">
        <v>70511815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66018592</v>
      </c>
      <c r="D157" s="66">
        <f t="shared" ref="D157:L157" si="11">+D130+D131+D133+D136</f>
        <v>68191612</v>
      </c>
      <c r="E157" s="67">
        <f t="shared" si="11"/>
        <v>109138801</v>
      </c>
      <c r="F157" s="68">
        <f t="shared" si="11"/>
        <v>67512544</v>
      </c>
      <c r="G157" s="66">
        <f t="shared" si="11"/>
        <v>75203083</v>
      </c>
      <c r="H157" s="67">
        <f t="shared" si="11"/>
        <v>75203083</v>
      </c>
      <c r="I157" s="69">
        <f t="shared" si="11"/>
        <v>92783857</v>
      </c>
      <c r="J157" s="70">
        <f t="shared" si="11"/>
        <v>64794696</v>
      </c>
      <c r="K157" s="66">
        <f t="shared" si="11"/>
        <v>67242486</v>
      </c>
      <c r="L157" s="67">
        <f t="shared" si="11"/>
        <v>70511815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22193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6562502</v>
      </c>
      <c r="D162" s="35">
        <v>6632811</v>
      </c>
      <c r="E162" s="36">
        <v>15739546</v>
      </c>
      <c r="F162" s="48">
        <v>1434783</v>
      </c>
      <c r="G162" s="35">
        <v>4334077</v>
      </c>
      <c r="H162" s="52">
        <v>4334077</v>
      </c>
      <c r="I162" s="38">
        <v>2617530</v>
      </c>
      <c r="J162" s="37">
        <v>4000001</v>
      </c>
      <c r="K162" s="35">
        <v>4196000</v>
      </c>
      <c r="L162" s="36">
        <v>4393212</v>
      </c>
    </row>
    <row r="163" spans="1:12" x14ac:dyDescent="0.25">
      <c r="A163" s="34" t="s">
        <v>100</v>
      </c>
      <c r="B163" s="20" t="s">
        <v>19</v>
      </c>
      <c r="C163" s="35">
        <v>364156</v>
      </c>
      <c r="D163" s="35">
        <v>94766</v>
      </c>
      <c r="E163" s="36">
        <v>175245</v>
      </c>
      <c r="F163" s="48">
        <v>0</v>
      </c>
      <c r="G163" s="35">
        <v>11322</v>
      </c>
      <c r="H163" s="52">
        <v>11322</v>
      </c>
      <c r="I163" s="38">
        <v>0</v>
      </c>
      <c r="J163" s="37">
        <v>260870</v>
      </c>
      <c r="K163" s="35">
        <v>273652</v>
      </c>
      <c r="L163" s="36">
        <v>286514</v>
      </c>
    </row>
    <row r="164" spans="1:12" x14ac:dyDescent="0.25">
      <c r="A164" s="64" t="s">
        <v>101</v>
      </c>
      <c r="B164" s="65" t="s">
        <v>102</v>
      </c>
      <c r="C164" s="80">
        <f>SUM(C160:C163)</f>
        <v>6948851</v>
      </c>
      <c r="D164" s="81">
        <f t="shared" ref="D164:L164" si="12">SUM(D160:D163)</f>
        <v>6727577</v>
      </c>
      <c r="E164" s="82">
        <f t="shared" si="12"/>
        <v>15914791</v>
      </c>
      <c r="F164" s="80">
        <f t="shared" si="12"/>
        <v>1434783</v>
      </c>
      <c r="G164" s="81">
        <f t="shared" si="12"/>
        <v>4345399</v>
      </c>
      <c r="H164" s="82">
        <f t="shared" si="12"/>
        <v>4345399</v>
      </c>
      <c r="I164" s="83">
        <f t="shared" si="12"/>
        <v>2617530</v>
      </c>
      <c r="J164" s="84">
        <f t="shared" si="12"/>
        <v>4260871</v>
      </c>
      <c r="K164" s="81">
        <f t="shared" si="12"/>
        <v>4469652</v>
      </c>
      <c r="L164" s="82">
        <f t="shared" si="12"/>
        <v>4679726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39706</v>
      </c>
      <c r="D168" s="35">
        <v>5046659</v>
      </c>
      <c r="E168" s="36">
        <v>247367</v>
      </c>
      <c r="F168" s="48">
        <v>300000</v>
      </c>
      <c r="G168" s="35">
        <v>0</v>
      </c>
      <c r="H168" s="52">
        <v>0</v>
      </c>
      <c r="I168" s="38">
        <v>248814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39706</v>
      </c>
      <c r="D169" s="81">
        <f t="shared" si="13"/>
        <v>5046659</v>
      </c>
      <c r="E169" s="82">
        <f t="shared" si="13"/>
        <v>247367</v>
      </c>
      <c r="F169" s="80">
        <f t="shared" si="13"/>
        <v>300000</v>
      </c>
      <c r="G169" s="81">
        <f t="shared" si="13"/>
        <v>0</v>
      </c>
      <c r="H169" s="82">
        <f t="shared" si="13"/>
        <v>0</v>
      </c>
      <c r="I169" s="83">
        <f t="shared" si="13"/>
        <v>248814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62523611</v>
      </c>
      <c r="D8" s="35">
        <v>58154556</v>
      </c>
      <c r="E8" s="36">
        <v>50744313</v>
      </c>
      <c r="F8" s="37">
        <v>55350896</v>
      </c>
      <c r="G8" s="35">
        <v>55539023</v>
      </c>
      <c r="H8" s="36">
        <v>55539023</v>
      </c>
      <c r="I8" s="38">
        <v>58284248</v>
      </c>
      <c r="J8" s="37">
        <v>58315974</v>
      </c>
      <c r="K8" s="35">
        <v>61231775</v>
      </c>
      <c r="L8" s="36">
        <v>64905680</v>
      </c>
    </row>
    <row r="9" spans="1:12" ht="22.5" customHeight="1" x14ac:dyDescent="0.25">
      <c r="A9" s="39" t="s">
        <v>24</v>
      </c>
      <c r="B9" s="20" t="s">
        <v>19</v>
      </c>
      <c r="C9" s="35">
        <v>-2927704</v>
      </c>
      <c r="D9" s="35">
        <v>-2806352</v>
      </c>
      <c r="E9" s="36">
        <v>26683</v>
      </c>
      <c r="F9" s="37">
        <v>-3145579</v>
      </c>
      <c r="G9" s="35">
        <v>-3145579</v>
      </c>
      <c r="H9" s="36">
        <v>-3145579</v>
      </c>
      <c r="I9" s="38">
        <v>0</v>
      </c>
      <c r="J9" s="37">
        <v>-3302858</v>
      </c>
      <c r="K9" s="35">
        <v>-3468001</v>
      </c>
      <c r="L9" s="36">
        <v>-3676081</v>
      </c>
    </row>
    <row r="10" spans="1:12" x14ac:dyDescent="0.25">
      <c r="A10" s="40" t="s">
        <v>25</v>
      </c>
      <c r="B10" s="20" t="s">
        <v>19</v>
      </c>
      <c r="C10" s="41">
        <f>C8+C9</f>
        <v>59595907</v>
      </c>
      <c r="D10" s="41">
        <f t="shared" ref="D10:L10" si="0">D8+D9</f>
        <v>55348204</v>
      </c>
      <c r="E10" s="42">
        <f t="shared" si="0"/>
        <v>50770996</v>
      </c>
      <c r="F10" s="43">
        <f t="shared" si="0"/>
        <v>52205317</v>
      </c>
      <c r="G10" s="41">
        <f t="shared" si="0"/>
        <v>52393444</v>
      </c>
      <c r="H10" s="42">
        <f t="shared" si="0"/>
        <v>52393444</v>
      </c>
      <c r="I10" s="44">
        <f t="shared" si="0"/>
        <v>58284248</v>
      </c>
      <c r="J10" s="45">
        <f t="shared" si="0"/>
        <v>55013116</v>
      </c>
      <c r="K10" s="41">
        <f t="shared" si="0"/>
        <v>57763774</v>
      </c>
      <c r="L10" s="42">
        <f t="shared" si="0"/>
        <v>61229599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6900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6900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7262049</v>
      </c>
      <c r="D32" s="35">
        <v>5400537</v>
      </c>
      <c r="E32" s="36">
        <v>3734464</v>
      </c>
      <c r="F32" s="48">
        <v>7998587</v>
      </c>
      <c r="G32" s="35">
        <v>6551426</v>
      </c>
      <c r="H32" s="52">
        <v>6551426</v>
      </c>
      <c r="I32" s="38">
        <v>5670494</v>
      </c>
      <c r="J32" s="37">
        <v>6878998</v>
      </c>
      <c r="K32" s="35">
        <v>7222947</v>
      </c>
      <c r="L32" s="36">
        <v>7656324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7262049</v>
      </c>
      <c r="D36" s="41">
        <f t="shared" ref="D36:L36" si="4">D32+D33+D34+D35</f>
        <v>5400537</v>
      </c>
      <c r="E36" s="42">
        <f t="shared" si="4"/>
        <v>3734464</v>
      </c>
      <c r="F36" s="43">
        <f t="shared" si="4"/>
        <v>7998587</v>
      </c>
      <c r="G36" s="41">
        <f t="shared" si="4"/>
        <v>6551426</v>
      </c>
      <c r="H36" s="42">
        <f t="shared" si="4"/>
        <v>6551426</v>
      </c>
      <c r="I36" s="44">
        <f t="shared" si="4"/>
        <v>5670494</v>
      </c>
      <c r="J36" s="45">
        <f t="shared" si="4"/>
        <v>6878998</v>
      </c>
      <c r="K36" s="41">
        <f t="shared" si="4"/>
        <v>7222947</v>
      </c>
      <c r="L36" s="42">
        <f t="shared" si="4"/>
        <v>7656324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55605071</v>
      </c>
      <c r="D53" s="35">
        <v>63659139</v>
      </c>
      <c r="E53" s="36">
        <v>73747620</v>
      </c>
      <c r="F53" s="48">
        <v>80281862</v>
      </c>
      <c r="G53" s="35">
        <v>80281862</v>
      </c>
      <c r="H53" s="52">
        <v>80281862</v>
      </c>
      <c r="I53" s="38">
        <v>75452416</v>
      </c>
      <c r="J53" s="37">
        <v>89054419</v>
      </c>
      <c r="K53" s="35">
        <v>93507142</v>
      </c>
      <c r="L53" s="36">
        <v>99078468</v>
      </c>
    </row>
    <row r="54" spans="1:12" x14ac:dyDescent="0.25">
      <c r="A54" s="34" t="s">
        <v>52</v>
      </c>
      <c r="B54" s="20" t="s">
        <v>19</v>
      </c>
      <c r="C54" s="35">
        <v>8914351</v>
      </c>
      <c r="D54" s="35">
        <v>11447614</v>
      </c>
      <c r="E54" s="36">
        <v>12936915</v>
      </c>
      <c r="F54" s="48">
        <v>12765389</v>
      </c>
      <c r="G54" s="35">
        <v>12765389</v>
      </c>
      <c r="H54" s="52">
        <v>12765389</v>
      </c>
      <c r="I54" s="38">
        <v>16498442</v>
      </c>
      <c r="J54" s="37">
        <v>13050552</v>
      </c>
      <c r="K54" s="35">
        <v>13703081</v>
      </c>
      <c r="L54" s="36">
        <v>14520130</v>
      </c>
    </row>
    <row r="55" spans="1:12" x14ac:dyDescent="0.25">
      <c r="A55" s="34" t="s">
        <v>53</v>
      </c>
      <c r="B55" s="20" t="s">
        <v>19</v>
      </c>
      <c r="C55" s="35">
        <v>5527918</v>
      </c>
      <c r="D55" s="35">
        <v>5512819</v>
      </c>
      <c r="E55" s="36">
        <v>9227453</v>
      </c>
      <c r="F55" s="48">
        <v>6428708</v>
      </c>
      <c r="G55" s="35">
        <v>6428708</v>
      </c>
      <c r="H55" s="52">
        <v>6428708</v>
      </c>
      <c r="I55" s="38">
        <v>7375214</v>
      </c>
      <c r="J55" s="37">
        <v>6502945</v>
      </c>
      <c r="K55" s="35">
        <v>6828094</v>
      </c>
      <c r="L55" s="36">
        <v>7233113</v>
      </c>
    </row>
    <row r="56" spans="1:12" x14ac:dyDescent="0.25">
      <c r="A56" s="34" t="s">
        <v>54</v>
      </c>
      <c r="B56" s="20" t="s">
        <v>19</v>
      </c>
      <c r="C56" s="35">
        <v>1801745</v>
      </c>
      <c r="D56" s="35">
        <v>2714010</v>
      </c>
      <c r="E56" s="36">
        <v>3964679</v>
      </c>
      <c r="F56" s="48">
        <v>2065881</v>
      </c>
      <c r="G56" s="35">
        <v>2065880</v>
      </c>
      <c r="H56" s="52">
        <v>2065880</v>
      </c>
      <c r="I56" s="38">
        <v>2290979</v>
      </c>
      <c r="J56" s="37">
        <v>2065880</v>
      </c>
      <c r="K56" s="35">
        <v>2169175</v>
      </c>
      <c r="L56" s="36">
        <v>2297991</v>
      </c>
    </row>
    <row r="57" spans="1:12" x14ac:dyDescent="0.25">
      <c r="A57" s="34" t="s">
        <v>55</v>
      </c>
      <c r="B57" s="20" t="s">
        <v>19</v>
      </c>
      <c r="C57" s="35">
        <v>3650808</v>
      </c>
      <c r="D57" s="35">
        <v>4557534</v>
      </c>
      <c r="E57" s="36">
        <v>4611628</v>
      </c>
      <c r="F57" s="48">
        <v>6160155</v>
      </c>
      <c r="G57" s="35">
        <v>6160155</v>
      </c>
      <c r="H57" s="52">
        <v>6160155</v>
      </c>
      <c r="I57" s="38">
        <v>5685347</v>
      </c>
      <c r="J57" s="37">
        <v>6239243</v>
      </c>
      <c r="K57" s="35">
        <v>6551205</v>
      </c>
      <c r="L57" s="36">
        <v>6941831</v>
      </c>
    </row>
    <row r="58" spans="1:12" x14ac:dyDescent="0.25">
      <c r="A58" s="34" t="s">
        <v>56</v>
      </c>
      <c r="B58" s="20" t="s">
        <v>19</v>
      </c>
      <c r="C58" s="35">
        <v>9328627</v>
      </c>
      <c r="D58" s="35">
        <v>11984888</v>
      </c>
      <c r="E58" s="36">
        <v>14585574</v>
      </c>
      <c r="F58" s="48">
        <v>13815807</v>
      </c>
      <c r="G58" s="35">
        <v>13815807</v>
      </c>
      <c r="H58" s="52">
        <v>13815807</v>
      </c>
      <c r="I58" s="38">
        <v>12838746</v>
      </c>
      <c r="J58" s="37">
        <v>13048390</v>
      </c>
      <c r="K58" s="35">
        <v>13700811</v>
      </c>
      <c r="L58" s="36">
        <v>14522856</v>
      </c>
    </row>
    <row r="59" spans="1:12" x14ac:dyDescent="0.25">
      <c r="A59" s="34" t="s">
        <v>57</v>
      </c>
      <c r="B59" s="20" t="s">
        <v>19</v>
      </c>
      <c r="C59" s="35">
        <v>129127</v>
      </c>
      <c r="D59" s="35">
        <v>80398</v>
      </c>
      <c r="E59" s="36">
        <v>115500</v>
      </c>
      <c r="F59" s="48">
        <v>591979</v>
      </c>
      <c r="G59" s="35">
        <v>591979</v>
      </c>
      <c r="H59" s="52">
        <v>591979</v>
      </c>
      <c r="I59" s="38">
        <v>283195</v>
      </c>
      <c r="J59" s="37">
        <v>607848</v>
      </c>
      <c r="K59" s="35">
        <v>638241</v>
      </c>
      <c r="L59" s="36">
        <v>676244</v>
      </c>
    </row>
    <row r="60" spans="1:12" x14ac:dyDescent="0.25">
      <c r="A60" s="34" t="s">
        <v>58</v>
      </c>
      <c r="B60" s="20" t="s">
        <v>19</v>
      </c>
      <c r="C60" s="35">
        <v>1037776</v>
      </c>
      <c r="D60" s="35">
        <v>947995</v>
      </c>
      <c r="E60" s="36">
        <v>1245827</v>
      </c>
      <c r="F60" s="48">
        <v>1466175</v>
      </c>
      <c r="G60" s="35">
        <v>1466175</v>
      </c>
      <c r="H60" s="52">
        <v>1466175</v>
      </c>
      <c r="I60" s="38">
        <v>1182997</v>
      </c>
      <c r="J60" s="37">
        <v>1485948</v>
      </c>
      <c r="K60" s="35">
        <v>1560247</v>
      </c>
      <c r="L60" s="36">
        <v>1653390</v>
      </c>
    </row>
    <row r="61" spans="1:12" x14ac:dyDescent="0.25">
      <c r="A61" s="34" t="s">
        <v>59</v>
      </c>
      <c r="B61" s="20" t="s">
        <v>19</v>
      </c>
      <c r="C61" s="35">
        <v>1969176</v>
      </c>
      <c r="D61" s="35">
        <v>2869833</v>
      </c>
      <c r="E61" s="36">
        <v>2934772</v>
      </c>
      <c r="F61" s="48">
        <v>1108182</v>
      </c>
      <c r="G61" s="35">
        <v>1108182</v>
      </c>
      <c r="H61" s="52">
        <v>1108182</v>
      </c>
      <c r="I61" s="38">
        <v>2394763</v>
      </c>
      <c r="J61" s="37">
        <v>2076466</v>
      </c>
      <c r="K61" s="35">
        <v>2180288</v>
      </c>
      <c r="L61" s="36">
        <v>2305556</v>
      </c>
    </row>
    <row r="62" spans="1:12" x14ac:dyDescent="0.25">
      <c r="A62" s="34" t="s">
        <v>60</v>
      </c>
      <c r="B62" s="20" t="s">
        <v>19</v>
      </c>
      <c r="C62" s="35">
        <v>478040</v>
      </c>
      <c r="D62" s="35">
        <v>2268025</v>
      </c>
      <c r="E62" s="36">
        <v>1710177</v>
      </c>
      <c r="F62" s="48">
        <v>0</v>
      </c>
      <c r="G62" s="35">
        <v>0</v>
      </c>
      <c r="H62" s="52">
        <v>0</v>
      </c>
      <c r="I62" s="38">
        <v>364676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524713</v>
      </c>
      <c r="D63" s="35">
        <v>713924</v>
      </c>
      <c r="E63" s="36">
        <v>311328</v>
      </c>
      <c r="F63" s="48">
        <v>0</v>
      </c>
      <c r="G63" s="35">
        <v>0</v>
      </c>
      <c r="H63" s="52">
        <v>0</v>
      </c>
      <c r="I63" s="38">
        <v>262261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-24702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108533</v>
      </c>
      <c r="D67" s="35">
        <v>0</v>
      </c>
      <c r="E67" s="36">
        <v>206684</v>
      </c>
      <c r="F67" s="48">
        <v>0</v>
      </c>
      <c r="G67" s="35">
        <v>0</v>
      </c>
      <c r="H67" s="52">
        <v>0</v>
      </c>
      <c r="I67" s="38">
        <v>39590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89075885</v>
      </c>
      <c r="D69" s="41">
        <f t="shared" ref="D69:L69" si="5">SUM(D53:D68)</f>
        <v>106756179</v>
      </c>
      <c r="E69" s="42">
        <f t="shared" si="5"/>
        <v>125598157</v>
      </c>
      <c r="F69" s="43">
        <f t="shared" si="5"/>
        <v>124684138</v>
      </c>
      <c r="G69" s="41">
        <f t="shared" si="5"/>
        <v>124684137</v>
      </c>
      <c r="H69" s="42">
        <f t="shared" si="5"/>
        <v>124684137</v>
      </c>
      <c r="I69" s="44">
        <f t="shared" si="5"/>
        <v>124643924</v>
      </c>
      <c r="J69" s="45">
        <f t="shared" si="5"/>
        <v>134131691</v>
      </c>
      <c r="K69" s="41">
        <f t="shared" si="5"/>
        <v>140838284</v>
      </c>
      <c r="L69" s="42">
        <f t="shared" si="5"/>
        <v>149229579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89075885</v>
      </c>
      <c r="D71" s="41">
        <f t="shared" ref="D71:L71" si="6">D69+D70</f>
        <v>106756179</v>
      </c>
      <c r="E71" s="42">
        <f t="shared" si="6"/>
        <v>125598157</v>
      </c>
      <c r="F71" s="43">
        <f t="shared" si="6"/>
        <v>124684138</v>
      </c>
      <c r="G71" s="41">
        <f t="shared" si="6"/>
        <v>124684137</v>
      </c>
      <c r="H71" s="42">
        <f t="shared" si="6"/>
        <v>124684137</v>
      </c>
      <c r="I71" s="44">
        <f t="shared" si="6"/>
        <v>124643924</v>
      </c>
      <c r="J71" s="45">
        <f t="shared" si="6"/>
        <v>134131691</v>
      </c>
      <c r="K71" s="41">
        <f t="shared" si="6"/>
        <v>140838284</v>
      </c>
      <c r="L71" s="42">
        <f t="shared" si="6"/>
        <v>149229579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28738378</v>
      </c>
      <c r="D79" s="35">
        <v>28727362</v>
      </c>
      <c r="E79" s="36">
        <v>30604923</v>
      </c>
      <c r="F79" s="48">
        <v>29823160</v>
      </c>
      <c r="G79" s="35">
        <v>29823160</v>
      </c>
      <c r="H79" s="52">
        <v>29823160</v>
      </c>
      <c r="I79" s="38">
        <v>27304675</v>
      </c>
      <c r="J79" s="37">
        <v>31314318</v>
      </c>
      <c r="K79" s="35">
        <v>32880034</v>
      </c>
      <c r="L79" s="36">
        <v>34852836</v>
      </c>
    </row>
    <row r="80" spans="1:12" x14ac:dyDescent="0.25">
      <c r="A80" s="34" t="s">
        <v>75</v>
      </c>
      <c r="B80" s="20" t="s">
        <v>19</v>
      </c>
      <c r="C80" s="35">
        <v>339535</v>
      </c>
      <c r="D80" s="35">
        <v>351093</v>
      </c>
      <c r="E80" s="36">
        <v>351092</v>
      </c>
      <c r="F80" s="48">
        <v>0</v>
      </c>
      <c r="G80" s="35">
        <v>0</v>
      </c>
      <c r="H80" s="52">
        <v>0</v>
      </c>
      <c r="I80" s="38">
        <v>132045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3780301</v>
      </c>
      <c r="E81" s="36">
        <v>5282259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29077913</v>
      </c>
      <c r="D83" s="41">
        <f t="shared" ref="D83:L83" si="7">SUM(D79:D81)</f>
        <v>32858756</v>
      </c>
      <c r="E83" s="42">
        <f t="shared" si="7"/>
        <v>36238274</v>
      </c>
      <c r="F83" s="43">
        <f t="shared" si="7"/>
        <v>29823160</v>
      </c>
      <c r="G83" s="41">
        <f t="shared" si="7"/>
        <v>29823160</v>
      </c>
      <c r="H83" s="42">
        <f t="shared" si="7"/>
        <v>29823160</v>
      </c>
      <c r="I83" s="44">
        <f t="shared" si="7"/>
        <v>27436720</v>
      </c>
      <c r="J83" s="45">
        <f t="shared" si="7"/>
        <v>31314318</v>
      </c>
      <c r="K83" s="41">
        <f t="shared" si="7"/>
        <v>32880034</v>
      </c>
      <c r="L83" s="42">
        <f t="shared" si="7"/>
        <v>34852836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689100</v>
      </c>
      <c r="D91" s="35">
        <v>536861</v>
      </c>
      <c r="E91" s="36">
        <v>211126</v>
      </c>
      <c r="F91" s="48">
        <v>79875</v>
      </c>
      <c r="G91" s="35">
        <v>79875</v>
      </c>
      <c r="H91" s="52">
        <v>79875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689100</v>
      </c>
      <c r="D93" s="41">
        <f t="shared" ref="D93:L93" si="9">SUM(D91:D92)</f>
        <v>536861</v>
      </c>
      <c r="E93" s="42">
        <f t="shared" si="9"/>
        <v>211126</v>
      </c>
      <c r="F93" s="43">
        <f t="shared" si="9"/>
        <v>79875</v>
      </c>
      <c r="G93" s="41">
        <f t="shared" si="9"/>
        <v>79875</v>
      </c>
      <c r="H93" s="42">
        <f t="shared" si="9"/>
        <v>79875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16747485</v>
      </c>
      <c r="D96" s="35">
        <v>21813678</v>
      </c>
      <c r="E96" s="36">
        <v>29136332</v>
      </c>
      <c r="F96" s="48">
        <v>17073875</v>
      </c>
      <c r="G96" s="35">
        <v>12283279</v>
      </c>
      <c r="H96" s="52">
        <v>12283279</v>
      </c>
      <c r="I96" s="38">
        <v>10710085</v>
      </c>
      <c r="J96" s="37">
        <v>20426300</v>
      </c>
      <c r="K96" s="35">
        <v>21447615</v>
      </c>
      <c r="L96" s="36">
        <v>22734472</v>
      </c>
    </row>
    <row r="97" spans="1:12" x14ac:dyDescent="0.25">
      <c r="A97" s="55" t="s">
        <v>87</v>
      </c>
      <c r="B97" s="20" t="s">
        <v>19</v>
      </c>
      <c r="C97" s="35">
        <v>27364719</v>
      </c>
      <c r="D97" s="35">
        <v>32840776</v>
      </c>
      <c r="E97" s="36">
        <v>27838125</v>
      </c>
      <c r="F97" s="48">
        <v>14810000</v>
      </c>
      <c r="G97" s="35">
        <v>26407201</v>
      </c>
      <c r="H97" s="52">
        <v>26407201</v>
      </c>
      <c r="I97" s="38">
        <v>12374169</v>
      </c>
      <c r="J97" s="37">
        <v>20660000</v>
      </c>
      <c r="K97" s="35">
        <v>21693000</v>
      </c>
      <c r="L97" s="36">
        <v>22994580</v>
      </c>
    </row>
    <row r="98" spans="1:12" x14ac:dyDescent="0.25">
      <c r="A98" s="55" t="s">
        <v>88</v>
      </c>
      <c r="B98" s="20" t="s">
        <v>19</v>
      </c>
      <c r="C98" s="35">
        <v>37992036</v>
      </c>
      <c r="D98" s="35">
        <v>49487772</v>
      </c>
      <c r="E98" s="36">
        <v>49793491</v>
      </c>
      <c r="F98" s="48">
        <v>27815000</v>
      </c>
      <c r="G98" s="35">
        <v>39863000</v>
      </c>
      <c r="H98" s="52">
        <v>39863000</v>
      </c>
      <c r="I98" s="38">
        <v>14125115</v>
      </c>
      <c r="J98" s="37">
        <v>23440375</v>
      </c>
      <c r="K98" s="35">
        <v>24612394</v>
      </c>
      <c r="L98" s="36">
        <v>26089138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82104240</v>
      </c>
      <c r="D127" s="41">
        <f t="shared" ref="D127:L127" si="10">SUM(D96:D98)</f>
        <v>104142226</v>
      </c>
      <c r="E127" s="42">
        <f t="shared" si="10"/>
        <v>106767948</v>
      </c>
      <c r="F127" s="43">
        <f t="shared" si="10"/>
        <v>59698875</v>
      </c>
      <c r="G127" s="41">
        <f t="shared" si="10"/>
        <v>78553480</v>
      </c>
      <c r="H127" s="42">
        <f t="shared" si="10"/>
        <v>78553480</v>
      </c>
      <c r="I127" s="44">
        <f t="shared" si="10"/>
        <v>37209369</v>
      </c>
      <c r="J127" s="45">
        <f t="shared" si="10"/>
        <v>64526675</v>
      </c>
      <c r="K127" s="41">
        <f t="shared" si="10"/>
        <v>67753009</v>
      </c>
      <c r="L127" s="42">
        <f t="shared" si="10"/>
        <v>71818190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2308509</v>
      </c>
      <c r="D133" s="35">
        <v>2321016</v>
      </c>
      <c r="E133" s="36">
        <v>3803416</v>
      </c>
      <c r="F133" s="48">
        <v>1500000</v>
      </c>
      <c r="G133" s="35">
        <v>4000000</v>
      </c>
      <c r="H133" s="52">
        <v>4000000</v>
      </c>
      <c r="I133" s="38">
        <v>2888750</v>
      </c>
      <c r="J133" s="37">
        <v>1500000</v>
      </c>
      <c r="K133" s="35">
        <v>1575000</v>
      </c>
      <c r="L133" s="36">
        <v>1669500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30367318</v>
      </c>
      <c r="D136" s="35">
        <v>37375190</v>
      </c>
      <c r="E136" s="36">
        <v>38217573</v>
      </c>
      <c r="F136" s="48">
        <v>25943206</v>
      </c>
      <c r="G136" s="35">
        <v>26659632</v>
      </c>
      <c r="H136" s="52">
        <v>26659632</v>
      </c>
      <c r="I136" s="38">
        <v>22467231</v>
      </c>
      <c r="J136" s="37">
        <v>43625716</v>
      </c>
      <c r="K136" s="35">
        <v>45807001</v>
      </c>
      <c r="L136" s="36">
        <v>48554962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32675827</v>
      </c>
      <c r="D157" s="66">
        <f t="shared" ref="D157:L157" si="11">+D130+D131+D133+D136</f>
        <v>39696206</v>
      </c>
      <c r="E157" s="67">
        <f t="shared" si="11"/>
        <v>42020989</v>
      </c>
      <c r="F157" s="68">
        <f t="shared" si="11"/>
        <v>27443206</v>
      </c>
      <c r="G157" s="66">
        <f t="shared" si="11"/>
        <v>30659632</v>
      </c>
      <c r="H157" s="67">
        <f t="shared" si="11"/>
        <v>30659632</v>
      </c>
      <c r="I157" s="69">
        <f t="shared" si="11"/>
        <v>25355981</v>
      </c>
      <c r="J157" s="70">
        <f t="shared" si="11"/>
        <v>45125716</v>
      </c>
      <c r="K157" s="66">
        <f t="shared" si="11"/>
        <v>47382001</v>
      </c>
      <c r="L157" s="67">
        <f t="shared" si="11"/>
        <v>50224462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204188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5893481</v>
      </c>
      <c r="D162" s="35">
        <v>11309407</v>
      </c>
      <c r="E162" s="36">
        <v>10800342</v>
      </c>
      <c r="F162" s="48">
        <v>3250000</v>
      </c>
      <c r="G162" s="35">
        <v>6400000</v>
      </c>
      <c r="H162" s="52">
        <v>6400000</v>
      </c>
      <c r="I162" s="38">
        <v>2644712</v>
      </c>
      <c r="J162" s="37">
        <v>3100000</v>
      </c>
      <c r="K162" s="35">
        <v>3255000</v>
      </c>
      <c r="L162" s="36">
        <v>3450300</v>
      </c>
    </row>
    <row r="163" spans="1:12" x14ac:dyDescent="0.25">
      <c r="A163" s="34" t="s">
        <v>100</v>
      </c>
      <c r="B163" s="20" t="s">
        <v>19</v>
      </c>
      <c r="C163" s="35">
        <v>1268289</v>
      </c>
      <c r="D163" s="35">
        <v>103535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7365958</v>
      </c>
      <c r="D164" s="81">
        <f t="shared" ref="D164:L164" si="12">SUM(D160:D163)</f>
        <v>11412942</v>
      </c>
      <c r="E164" s="82">
        <f t="shared" si="12"/>
        <v>10800342</v>
      </c>
      <c r="F164" s="80">
        <f t="shared" si="12"/>
        <v>3250000</v>
      </c>
      <c r="G164" s="81">
        <f t="shared" si="12"/>
        <v>6400000</v>
      </c>
      <c r="H164" s="82">
        <f t="shared" si="12"/>
        <v>6400000</v>
      </c>
      <c r="I164" s="83">
        <f t="shared" si="12"/>
        <v>2644712</v>
      </c>
      <c r="J164" s="84">
        <f t="shared" si="12"/>
        <v>3100000</v>
      </c>
      <c r="K164" s="81">
        <f t="shared" si="12"/>
        <v>3255000</v>
      </c>
      <c r="L164" s="82">
        <f t="shared" si="12"/>
        <v>3450300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9803981</v>
      </c>
      <c r="D168" s="35">
        <v>33106366</v>
      </c>
      <c r="E168" s="36">
        <v>11410705</v>
      </c>
      <c r="F168" s="48">
        <v>17450000</v>
      </c>
      <c r="G168" s="35">
        <v>0</v>
      </c>
      <c r="H168" s="52">
        <v>0</v>
      </c>
      <c r="I168" s="38">
        <v>989834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9803981</v>
      </c>
      <c r="D169" s="81">
        <f t="shared" si="13"/>
        <v>33106366</v>
      </c>
      <c r="E169" s="82">
        <f t="shared" si="13"/>
        <v>11410705</v>
      </c>
      <c r="F169" s="80">
        <f t="shared" si="13"/>
        <v>17450000</v>
      </c>
      <c r="G169" s="81">
        <f t="shared" si="13"/>
        <v>0</v>
      </c>
      <c r="H169" s="82">
        <f t="shared" si="13"/>
        <v>0</v>
      </c>
      <c r="I169" s="83">
        <f t="shared" si="13"/>
        <v>989834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29043437</v>
      </c>
      <c r="D8" s="35">
        <v>26816838</v>
      </c>
      <c r="E8" s="36">
        <v>26212019</v>
      </c>
      <c r="F8" s="37">
        <v>30725792</v>
      </c>
      <c r="G8" s="35">
        <v>30725792</v>
      </c>
      <c r="H8" s="36">
        <v>30725792</v>
      </c>
      <c r="I8" s="38">
        <v>29035402</v>
      </c>
      <c r="J8" s="37">
        <v>31955386</v>
      </c>
      <c r="K8" s="35">
        <v>33233602</v>
      </c>
      <c r="L8" s="36">
        <v>34562945</v>
      </c>
    </row>
    <row r="9" spans="1:12" ht="22.5" customHeight="1" x14ac:dyDescent="0.25">
      <c r="A9" s="39" t="s">
        <v>24</v>
      </c>
      <c r="B9" s="20" t="s">
        <v>19</v>
      </c>
      <c r="C9" s="35">
        <v>-1527851</v>
      </c>
      <c r="D9" s="35">
        <v>-1497418</v>
      </c>
      <c r="E9" s="36">
        <v>-1509927</v>
      </c>
      <c r="F9" s="37">
        <v>-1287552</v>
      </c>
      <c r="G9" s="35">
        <v>-1287552</v>
      </c>
      <c r="H9" s="36">
        <v>-1287552</v>
      </c>
      <c r="I9" s="38">
        <v>-1555190</v>
      </c>
      <c r="J9" s="37">
        <v>-1339054</v>
      </c>
      <c r="K9" s="35">
        <v>-1392616</v>
      </c>
      <c r="L9" s="36">
        <v>-1448321</v>
      </c>
    </row>
    <row r="10" spans="1:12" x14ac:dyDescent="0.25">
      <c r="A10" s="40" t="s">
        <v>25</v>
      </c>
      <c r="B10" s="20" t="s">
        <v>19</v>
      </c>
      <c r="C10" s="41">
        <f>C8+C9</f>
        <v>27515586</v>
      </c>
      <c r="D10" s="41">
        <f t="shared" ref="D10:L10" si="0">D8+D9</f>
        <v>25319420</v>
      </c>
      <c r="E10" s="42">
        <f t="shared" si="0"/>
        <v>24702092</v>
      </c>
      <c r="F10" s="43">
        <f t="shared" si="0"/>
        <v>29438240</v>
      </c>
      <c r="G10" s="41">
        <f t="shared" si="0"/>
        <v>29438240</v>
      </c>
      <c r="H10" s="42">
        <f t="shared" si="0"/>
        <v>29438240</v>
      </c>
      <c r="I10" s="44">
        <f t="shared" si="0"/>
        <v>27480212</v>
      </c>
      <c r="J10" s="45">
        <f t="shared" si="0"/>
        <v>30616332</v>
      </c>
      <c r="K10" s="41">
        <f t="shared" si="0"/>
        <v>31840986</v>
      </c>
      <c r="L10" s="42">
        <f t="shared" si="0"/>
        <v>33114624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14213</v>
      </c>
      <c r="D26" s="35">
        <v>18830</v>
      </c>
      <c r="E26" s="36">
        <v>15464</v>
      </c>
      <c r="F26" s="48">
        <v>0</v>
      </c>
      <c r="G26" s="35">
        <v>0</v>
      </c>
      <c r="H26" s="52">
        <v>0</v>
      </c>
      <c r="I26" s="38">
        <v>3617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14213</v>
      </c>
      <c r="D29" s="41">
        <f t="shared" ref="D29:L29" si="3">D26+D27+D28</f>
        <v>18830</v>
      </c>
      <c r="E29" s="42">
        <f t="shared" si="3"/>
        <v>15464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3617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2313815</v>
      </c>
      <c r="D32" s="35">
        <v>2138883</v>
      </c>
      <c r="E32" s="36">
        <v>2083283</v>
      </c>
      <c r="F32" s="48">
        <v>1889680</v>
      </c>
      <c r="G32" s="35">
        <v>1889680</v>
      </c>
      <c r="H32" s="52">
        <v>1889680</v>
      </c>
      <c r="I32" s="38">
        <v>2175234</v>
      </c>
      <c r="J32" s="37">
        <v>1965600</v>
      </c>
      <c r="K32" s="35">
        <v>2044224</v>
      </c>
      <c r="L32" s="36">
        <v>2125993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2313815</v>
      </c>
      <c r="D36" s="41">
        <f t="shared" ref="D36:L36" si="4">D32+D33+D34+D35</f>
        <v>2138883</v>
      </c>
      <c r="E36" s="42">
        <f t="shared" si="4"/>
        <v>2083283</v>
      </c>
      <c r="F36" s="43">
        <f t="shared" si="4"/>
        <v>1889680</v>
      </c>
      <c r="G36" s="41">
        <f t="shared" si="4"/>
        <v>1889680</v>
      </c>
      <c r="H36" s="42">
        <f t="shared" si="4"/>
        <v>1889680</v>
      </c>
      <c r="I36" s="44">
        <f t="shared" si="4"/>
        <v>2175234</v>
      </c>
      <c r="J36" s="45">
        <f t="shared" si="4"/>
        <v>1965600</v>
      </c>
      <c r="K36" s="41">
        <f t="shared" si="4"/>
        <v>2044224</v>
      </c>
      <c r="L36" s="42">
        <f t="shared" si="4"/>
        <v>2125993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52996710</v>
      </c>
      <c r="D53" s="35">
        <v>55228060</v>
      </c>
      <c r="E53" s="36">
        <v>55226507</v>
      </c>
      <c r="F53" s="48">
        <v>62641548</v>
      </c>
      <c r="G53" s="35">
        <v>62641548</v>
      </c>
      <c r="H53" s="52">
        <v>62641548</v>
      </c>
      <c r="I53" s="38">
        <v>57614274</v>
      </c>
      <c r="J53" s="37">
        <v>65894838</v>
      </c>
      <c r="K53" s="35">
        <v>68404570</v>
      </c>
      <c r="L53" s="36">
        <v>71140751</v>
      </c>
    </row>
    <row r="54" spans="1:12" x14ac:dyDescent="0.25">
      <c r="A54" s="34" t="s">
        <v>52</v>
      </c>
      <c r="B54" s="20" t="s">
        <v>19</v>
      </c>
      <c r="C54" s="35">
        <v>8538864</v>
      </c>
      <c r="D54" s="35">
        <v>8654639</v>
      </c>
      <c r="E54" s="36">
        <v>9077400</v>
      </c>
      <c r="F54" s="48">
        <v>8655797</v>
      </c>
      <c r="G54" s="35">
        <v>8655797</v>
      </c>
      <c r="H54" s="52">
        <v>8655797</v>
      </c>
      <c r="I54" s="38">
        <v>9569167</v>
      </c>
      <c r="J54" s="37">
        <v>9088589</v>
      </c>
      <c r="K54" s="35">
        <v>9452129</v>
      </c>
      <c r="L54" s="36">
        <v>9830214</v>
      </c>
    </row>
    <row r="55" spans="1:12" x14ac:dyDescent="0.25">
      <c r="A55" s="34" t="s">
        <v>53</v>
      </c>
      <c r="B55" s="20" t="s">
        <v>19</v>
      </c>
      <c r="C55" s="35">
        <v>4592347</v>
      </c>
      <c r="D55" s="35">
        <v>4853081</v>
      </c>
      <c r="E55" s="36">
        <v>4882165</v>
      </c>
      <c r="F55" s="48">
        <v>4853687</v>
      </c>
      <c r="G55" s="35">
        <v>4853687</v>
      </c>
      <c r="H55" s="52">
        <v>4853687</v>
      </c>
      <c r="I55" s="38">
        <v>4888421</v>
      </c>
      <c r="J55" s="37">
        <v>5096371</v>
      </c>
      <c r="K55" s="35">
        <v>5300226</v>
      </c>
      <c r="L55" s="36">
        <v>5512237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32035</v>
      </c>
      <c r="E56" s="36">
        <v>190926</v>
      </c>
      <c r="F56" s="48">
        <v>852352</v>
      </c>
      <c r="G56" s="35">
        <v>852352</v>
      </c>
      <c r="H56" s="52">
        <v>852352</v>
      </c>
      <c r="I56" s="38">
        <v>332717</v>
      </c>
      <c r="J56" s="37">
        <v>894971</v>
      </c>
      <c r="K56" s="35">
        <v>930768</v>
      </c>
      <c r="L56" s="36">
        <v>967999</v>
      </c>
    </row>
    <row r="57" spans="1:12" x14ac:dyDescent="0.25">
      <c r="A57" s="34" t="s">
        <v>55</v>
      </c>
      <c r="B57" s="20" t="s">
        <v>19</v>
      </c>
      <c r="C57" s="35">
        <v>4515917</v>
      </c>
      <c r="D57" s="35">
        <v>4572937</v>
      </c>
      <c r="E57" s="36">
        <v>4581663</v>
      </c>
      <c r="F57" s="48">
        <v>6621442</v>
      </c>
      <c r="G57" s="35">
        <v>6621442</v>
      </c>
      <c r="H57" s="52">
        <v>6621442</v>
      </c>
      <c r="I57" s="38">
        <v>4490717</v>
      </c>
      <c r="J57" s="37">
        <v>6973689</v>
      </c>
      <c r="K57" s="35">
        <v>7230615</v>
      </c>
      <c r="L57" s="36">
        <v>7519839</v>
      </c>
    </row>
    <row r="58" spans="1:12" x14ac:dyDescent="0.25">
      <c r="A58" s="34" t="s">
        <v>56</v>
      </c>
      <c r="B58" s="20" t="s">
        <v>19</v>
      </c>
      <c r="C58" s="35">
        <v>7118448</v>
      </c>
      <c r="D58" s="35">
        <v>7280655</v>
      </c>
      <c r="E58" s="36">
        <v>7805204</v>
      </c>
      <c r="F58" s="48">
        <v>7344944</v>
      </c>
      <c r="G58" s="35">
        <v>7344944</v>
      </c>
      <c r="H58" s="52">
        <v>7344944</v>
      </c>
      <c r="I58" s="38">
        <v>8091222</v>
      </c>
      <c r="J58" s="37">
        <v>7712191</v>
      </c>
      <c r="K58" s="35">
        <v>8020679</v>
      </c>
      <c r="L58" s="36">
        <v>8341505</v>
      </c>
    </row>
    <row r="59" spans="1:12" x14ac:dyDescent="0.25">
      <c r="A59" s="34" t="s">
        <v>57</v>
      </c>
      <c r="B59" s="20" t="s">
        <v>19</v>
      </c>
      <c r="C59" s="35">
        <v>152036</v>
      </c>
      <c r="D59" s="35">
        <v>146355</v>
      </c>
      <c r="E59" s="36">
        <v>140394</v>
      </c>
      <c r="F59" s="48">
        <v>268643</v>
      </c>
      <c r="G59" s="35">
        <v>268643</v>
      </c>
      <c r="H59" s="52">
        <v>268643</v>
      </c>
      <c r="I59" s="38">
        <v>175351</v>
      </c>
      <c r="J59" s="37">
        <v>201177</v>
      </c>
      <c r="K59" s="35">
        <v>293358</v>
      </c>
      <c r="L59" s="36">
        <v>305093</v>
      </c>
    </row>
    <row r="60" spans="1:12" x14ac:dyDescent="0.25">
      <c r="A60" s="34" t="s">
        <v>58</v>
      </c>
      <c r="B60" s="20" t="s">
        <v>19</v>
      </c>
      <c r="C60" s="35">
        <v>676614</v>
      </c>
      <c r="D60" s="35">
        <v>657311</v>
      </c>
      <c r="E60" s="36">
        <v>637834</v>
      </c>
      <c r="F60" s="48">
        <v>675385</v>
      </c>
      <c r="G60" s="35">
        <v>675385</v>
      </c>
      <c r="H60" s="52">
        <v>675385</v>
      </c>
      <c r="I60" s="38">
        <v>793940</v>
      </c>
      <c r="J60" s="37">
        <v>709153</v>
      </c>
      <c r="K60" s="35">
        <v>737521</v>
      </c>
      <c r="L60" s="36">
        <v>767021</v>
      </c>
    </row>
    <row r="61" spans="1:12" x14ac:dyDescent="0.25">
      <c r="A61" s="34" t="s">
        <v>59</v>
      </c>
      <c r="B61" s="20" t="s">
        <v>19</v>
      </c>
      <c r="C61" s="35">
        <v>912638</v>
      </c>
      <c r="D61" s="35">
        <v>772891</v>
      </c>
      <c r="E61" s="36">
        <v>1068606</v>
      </c>
      <c r="F61" s="48">
        <v>227888</v>
      </c>
      <c r="G61" s="35">
        <v>227888</v>
      </c>
      <c r="H61" s="52">
        <v>227888</v>
      </c>
      <c r="I61" s="38">
        <v>422160</v>
      </c>
      <c r="J61" s="37">
        <v>239280</v>
      </c>
      <c r="K61" s="35">
        <v>248850</v>
      </c>
      <c r="L61" s="36">
        <v>258808</v>
      </c>
    </row>
    <row r="62" spans="1:12" x14ac:dyDescent="0.25">
      <c r="A62" s="34" t="s">
        <v>60</v>
      </c>
      <c r="B62" s="20" t="s">
        <v>19</v>
      </c>
      <c r="C62" s="35">
        <v>1243447</v>
      </c>
      <c r="D62" s="35">
        <v>980843</v>
      </c>
      <c r="E62" s="36">
        <v>853087</v>
      </c>
      <c r="F62" s="48">
        <v>345356</v>
      </c>
      <c r="G62" s="35">
        <v>345356</v>
      </c>
      <c r="H62" s="52">
        <v>345356</v>
      </c>
      <c r="I62" s="38">
        <v>371239</v>
      </c>
      <c r="J62" s="37">
        <v>362624</v>
      </c>
      <c r="K62" s="35">
        <v>377128</v>
      </c>
      <c r="L62" s="36">
        <v>392214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262836</v>
      </c>
      <c r="F63" s="48">
        <v>0</v>
      </c>
      <c r="G63" s="35">
        <v>0</v>
      </c>
      <c r="H63" s="52">
        <v>0</v>
      </c>
      <c r="I63" s="38">
        <v>509245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153799</v>
      </c>
      <c r="G64" s="35">
        <v>153799</v>
      </c>
      <c r="H64" s="52">
        <v>153799</v>
      </c>
      <c r="I64" s="38">
        <v>0</v>
      </c>
      <c r="J64" s="37">
        <v>100000</v>
      </c>
      <c r="K64" s="35">
        <v>167949</v>
      </c>
      <c r="L64" s="36">
        <v>174667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12287</v>
      </c>
      <c r="D67" s="35">
        <v>18749</v>
      </c>
      <c r="E67" s="36">
        <v>0</v>
      </c>
      <c r="F67" s="48">
        <v>12029</v>
      </c>
      <c r="G67" s="35">
        <v>12029</v>
      </c>
      <c r="H67" s="52">
        <v>12029</v>
      </c>
      <c r="I67" s="38">
        <v>0</v>
      </c>
      <c r="J67" s="37">
        <v>12630</v>
      </c>
      <c r="K67" s="35">
        <v>13136</v>
      </c>
      <c r="L67" s="36">
        <v>13661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80759308</v>
      </c>
      <c r="D69" s="41">
        <f t="shared" ref="D69:L69" si="5">SUM(D53:D68)</f>
        <v>83197556</v>
      </c>
      <c r="E69" s="42">
        <f t="shared" si="5"/>
        <v>84726622</v>
      </c>
      <c r="F69" s="43">
        <f t="shared" si="5"/>
        <v>92652870</v>
      </c>
      <c r="G69" s="41">
        <f t="shared" si="5"/>
        <v>92652870</v>
      </c>
      <c r="H69" s="42">
        <f t="shared" si="5"/>
        <v>92652870</v>
      </c>
      <c r="I69" s="44">
        <f t="shared" si="5"/>
        <v>87258453</v>
      </c>
      <c r="J69" s="45">
        <f t="shared" si="5"/>
        <v>97285513</v>
      </c>
      <c r="K69" s="41">
        <f t="shared" si="5"/>
        <v>101176929</v>
      </c>
      <c r="L69" s="42">
        <f t="shared" si="5"/>
        <v>105224009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80759308</v>
      </c>
      <c r="D71" s="41">
        <f t="shared" ref="D71:L71" si="6">D69+D70</f>
        <v>83197556</v>
      </c>
      <c r="E71" s="42">
        <f t="shared" si="6"/>
        <v>84726622</v>
      </c>
      <c r="F71" s="43">
        <f t="shared" si="6"/>
        <v>92652870</v>
      </c>
      <c r="G71" s="41">
        <f t="shared" si="6"/>
        <v>92652870</v>
      </c>
      <c r="H71" s="42">
        <f t="shared" si="6"/>
        <v>92652870</v>
      </c>
      <c r="I71" s="44">
        <f t="shared" si="6"/>
        <v>87258453</v>
      </c>
      <c r="J71" s="45">
        <f t="shared" si="6"/>
        <v>97285513</v>
      </c>
      <c r="K71" s="41">
        <f t="shared" si="6"/>
        <v>101176929</v>
      </c>
      <c r="L71" s="42">
        <f t="shared" si="6"/>
        <v>105224009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19924255</v>
      </c>
      <c r="D79" s="35">
        <v>19113883</v>
      </c>
      <c r="E79" s="36">
        <v>18009845</v>
      </c>
      <c r="F79" s="48">
        <v>20600397</v>
      </c>
      <c r="G79" s="35">
        <v>20600397</v>
      </c>
      <c r="H79" s="52">
        <v>20600397</v>
      </c>
      <c r="I79" s="38">
        <v>7181829</v>
      </c>
      <c r="J79" s="37">
        <v>21630417</v>
      </c>
      <c r="K79" s="35">
        <v>22495634</v>
      </c>
      <c r="L79" s="36">
        <v>23395459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8762200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1549981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28686455</v>
      </c>
      <c r="D83" s="41">
        <f t="shared" ref="D83:L83" si="7">SUM(D79:D81)</f>
        <v>19113883</v>
      </c>
      <c r="E83" s="42">
        <f t="shared" si="7"/>
        <v>18009845</v>
      </c>
      <c r="F83" s="43">
        <f t="shared" si="7"/>
        <v>20600397</v>
      </c>
      <c r="G83" s="41">
        <f t="shared" si="7"/>
        <v>20600397</v>
      </c>
      <c r="H83" s="42">
        <f t="shared" si="7"/>
        <v>20600397</v>
      </c>
      <c r="I83" s="44">
        <f t="shared" si="7"/>
        <v>8731810</v>
      </c>
      <c r="J83" s="45">
        <f t="shared" si="7"/>
        <v>21630417</v>
      </c>
      <c r="K83" s="41">
        <f t="shared" si="7"/>
        <v>22495634</v>
      </c>
      <c r="L83" s="42">
        <f t="shared" si="7"/>
        <v>23395459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2352681</v>
      </c>
      <c r="D91" s="35">
        <v>1497746</v>
      </c>
      <c r="E91" s="36">
        <v>2033163</v>
      </c>
      <c r="F91" s="48">
        <v>3146739</v>
      </c>
      <c r="G91" s="35">
        <v>3162391</v>
      </c>
      <c r="H91" s="52">
        <v>3162391</v>
      </c>
      <c r="I91" s="38">
        <v>3248421</v>
      </c>
      <c r="J91" s="37">
        <v>2630435</v>
      </c>
      <c r="K91" s="35">
        <v>1844870</v>
      </c>
      <c r="L91" s="36">
        <v>1918665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2352681</v>
      </c>
      <c r="D93" s="41">
        <f t="shared" ref="D93:L93" si="9">SUM(D91:D92)</f>
        <v>1497746</v>
      </c>
      <c r="E93" s="42">
        <f t="shared" si="9"/>
        <v>2033163</v>
      </c>
      <c r="F93" s="43">
        <f t="shared" si="9"/>
        <v>3146739</v>
      </c>
      <c r="G93" s="41">
        <f t="shared" si="9"/>
        <v>3162391</v>
      </c>
      <c r="H93" s="42">
        <f t="shared" si="9"/>
        <v>3162391</v>
      </c>
      <c r="I93" s="44">
        <f t="shared" si="9"/>
        <v>3248421</v>
      </c>
      <c r="J93" s="45">
        <f t="shared" si="9"/>
        <v>2630435</v>
      </c>
      <c r="K93" s="41">
        <f t="shared" si="9"/>
        <v>1844870</v>
      </c>
      <c r="L93" s="42">
        <f t="shared" si="9"/>
        <v>1918665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6566034</v>
      </c>
      <c r="D96" s="35">
        <v>8390881</v>
      </c>
      <c r="E96" s="36">
        <v>10050182</v>
      </c>
      <c r="F96" s="48">
        <v>7943143</v>
      </c>
      <c r="G96" s="35">
        <v>8464882</v>
      </c>
      <c r="H96" s="52">
        <v>8464882</v>
      </c>
      <c r="I96" s="38">
        <v>8922682</v>
      </c>
      <c r="J96" s="37">
        <v>9467278</v>
      </c>
      <c r="K96" s="35">
        <v>9845968</v>
      </c>
      <c r="L96" s="36">
        <v>10239808</v>
      </c>
    </row>
    <row r="97" spans="1:12" x14ac:dyDescent="0.25">
      <c r="A97" s="55" t="s">
        <v>87</v>
      </c>
      <c r="B97" s="20" t="s">
        <v>19</v>
      </c>
      <c r="C97" s="35">
        <v>46474827</v>
      </c>
      <c r="D97" s="35">
        <v>1211101</v>
      </c>
      <c r="E97" s="36">
        <v>525760</v>
      </c>
      <c r="F97" s="48">
        <v>1784348</v>
      </c>
      <c r="G97" s="35">
        <v>1784348</v>
      </c>
      <c r="H97" s="52">
        <v>1784348</v>
      </c>
      <c r="I97" s="38">
        <v>648380</v>
      </c>
      <c r="J97" s="37">
        <v>1884339</v>
      </c>
      <c r="K97" s="35">
        <v>1959712</v>
      </c>
      <c r="L97" s="36">
        <v>2038101</v>
      </c>
    </row>
    <row r="98" spans="1:12" x14ac:dyDescent="0.25">
      <c r="A98" s="55" t="s">
        <v>88</v>
      </c>
      <c r="B98" s="20" t="s">
        <v>19</v>
      </c>
      <c r="C98" s="35">
        <v>14416498</v>
      </c>
      <c r="D98" s="35">
        <v>17201947</v>
      </c>
      <c r="E98" s="36">
        <v>20736347</v>
      </c>
      <c r="F98" s="48">
        <v>26977104</v>
      </c>
      <c r="G98" s="35">
        <v>31253192</v>
      </c>
      <c r="H98" s="52">
        <v>31253192</v>
      </c>
      <c r="I98" s="38">
        <v>30627667</v>
      </c>
      <c r="J98" s="37">
        <v>37355965</v>
      </c>
      <c r="K98" s="35">
        <v>40040824</v>
      </c>
      <c r="L98" s="36">
        <v>41642456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67457359</v>
      </c>
      <c r="D127" s="41">
        <f t="shared" ref="D127:L127" si="10">SUM(D96:D98)</f>
        <v>26803929</v>
      </c>
      <c r="E127" s="42">
        <f t="shared" si="10"/>
        <v>31312289</v>
      </c>
      <c r="F127" s="43">
        <f t="shared" si="10"/>
        <v>36704595</v>
      </c>
      <c r="G127" s="41">
        <f t="shared" si="10"/>
        <v>41502422</v>
      </c>
      <c r="H127" s="42">
        <f t="shared" si="10"/>
        <v>41502422</v>
      </c>
      <c r="I127" s="44">
        <f t="shared" si="10"/>
        <v>40198729</v>
      </c>
      <c r="J127" s="45">
        <f t="shared" si="10"/>
        <v>48707582</v>
      </c>
      <c r="K127" s="41">
        <f t="shared" si="10"/>
        <v>51846504</v>
      </c>
      <c r="L127" s="42">
        <f t="shared" si="10"/>
        <v>53920365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46000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1919322</v>
      </c>
      <c r="D133" s="35">
        <v>1772771</v>
      </c>
      <c r="E133" s="36">
        <v>3238428</v>
      </c>
      <c r="F133" s="48">
        <v>2608696</v>
      </c>
      <c r="G133" s="35">
        <v>2608696</v>
      </c>
      <c r="H133" s="52">
        <v>2608696</v>
      </c>
      <c r="I133" s="38">
        <v>3095251</v>
      </c>
      <c r="J133" s="37">
        <v>3043478</v>
      </c>
      <c r="K133" s="35">
        <v>3165217</v>
      </c>
      <c r="L133" s="36">
        <v>3291826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21014889</v>
      </c>
      <c r="D136" s="35">
        <v>47579803</v>
      </c>
      <c r="E136" s="36">
        <v>36478111</v>
      </c>
      <c r="F136" s="48">
        <v>35941144</v>
      </c>
      <c r="G136" s="35">
        <v>38490275</v>
      </c>
      <c r="H136" s="52">
        <v>38490275</v>
      </c>
      <c r="I136" s="38">
        <v>35106165</v>
      </c>
      <c r="J136" s="37">
        <v>39692250</v>
      </c>
      <c r="K136" s="35">
        <v>41377159</v>
      </c>
      <c r="L136" s="36">
        <v>43032248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22934211</v>
      </c>
      <c r="D157" s="66">
        <f t="shared" ref="D157:L157" si="11">+D130+D131+D133+D136</f>
        <v>49352574</v>
      </c>
      <c r="E157" s="67">
        <f t="shared" si="11"/>
        <v>39762539</v>
      </c>
      <c r="F157" s="68">
        <f t="shared" si="11"/>
        <v>38549840</v>
      </c>
      <c r="G157" s="66">
        <f t="shared" si="11"/>
        <v>41098971</v>
      </c>
      <c r="H157" s="67">
        <f t="shared" si="11"/>
        <v>41098971</v>
      </c>
      <c r="I157" s="69">
        <f t="shared" si="11"/>
        <v>38201416</v>
      </c>
      <c r="J157" s="70">
        <f t="shared" si="11"/>
        <v>42735728</v>
      </c>
      <c r="K157" s="66">
        <f t="shared" si="11"/>
        <v>44542376</v>
      </c>
      <c r="L157" s="67">
        <f t="shared" si="11"/>
        <v>46324074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5845498</v>
      </c>
      <c r="D162" s="35">
        <v>2702088</v>
      </c>
      <c r="E162" s="36">
        <v>4418530</v>
      </c>
      <c r="F162" s="48">
        <v>11276522</v>
      </c>
      <c r="G162" s="35">
        <v>11276522</v>
      </c>
      <c r="H162" s="52">
        <v>11276522</v>
      </c>
      <c r="I162" s="38">
        <v>13682970</v>
      </c>
      <c r="J162" s="37">
        <v>12434783</v>
      </c>
      <c r="K162" s="35">
        <v>12932174</v>
      </c>
      <c r="L162" s="36">
        <v>13449461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1411739</v>
      </c>
      <c r="E163" s="36">
        <v>3078828</v>
      </c>
      <c r="F163" s="48">
        <v>1739130</v>
      </c>
      <c r="G163" s="35">
        <v>3239130</v>
      </c>
      <c r="H163" s="52">
        <v>3239130</v>
      </c>
      <c r="I163" s="38">
        <v>1043764</v>
      </c>
      <c r="J163" s="37">
        <v>869565</v>
      </c>
      <c r="K163" s="35">
        <v>904348</v>
      </c>
      <c r="L163" s="36">
        <v>940522</v>
      </c>
    </row>
    <row r="164" spans="1:12" x14ac:dyDescent="0.25">
      <c r="A164" s="64" t="s">
        <v>101</v>
      </c>
      <c r="B164" s="65" t="s">
        <v>102</v>
      </c>
      <c r="C164" s="80">
        <f>SUM(C160:C163)</f>
        <v>5845498</v>
      </c>
      <c r="D164" s="81">
        <f t="shared" ref="D164:L164" si="12">SUM(D160:D163)</f>
        <v>4113827</v>
      </c>
      <c r="E164" s="82">
        <f t="shared" si="12"/>
        <v>7497358</v>
      </c>
      <c r="F164" s="80">
        <f t="shared" si="12"/>
        <v>13015652</v>
      </c>
      <c r="G164" s="81">
        <f t="shared" si="12"/>
        <v>14515652</v>
      </c>
      <c r="H164" s="82">
        <f t="shared" si="12"/>
        <v>14515652</v>
      </c>
      <c r="I164" s="83">
        <f t="shared" si="12"/>
        <v>14726734</v>
      </c>
      <c r="J164" s="84">
        <f t="shared" si="12"/>
        <v>13304348</v>
      </c>
      <c r="K164" s="81">
        <f t="shared" si="12"/>
        <v>13836522</v>
      </c>
      <c r="L164" s="82">
        <f t="shared" si="12"/>
        <v>14389983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0</v>
      </c>
      <c r="E168" s="36">
        <v>0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0</v>
      </c>
      <c r="D169" s="81">
        <f t="shared" si="13"/>
        <v>0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3941003</v>
      </c>
      <c r="D14" s="35">
        <v>3908730</v>
      </c>
      <c r="E14" s="36">
        <v>-2795741</v>
      </c>
      <c r="F14" s="37">
        <v>6408728</v>
      </c>
      <c r="G14" s="35">
        <v>4455839</v>
      </c>
      <c r="H14" s="36">
        <v>4455839</v>
      </c>
      <c r="I14" s="38">
        <v>4826090</v>
      </c>
      <c r="J14" s="37">
        <v>6452560</v>
      </c>
      <c r="K14" s="35">
        <v>5703378</v>
      </c>
      <c r="L14" s="36">
        <v>5960028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3941003</v>
      </c>
      <c r="D17" s="41">
        <f t="shared" ref="D17:L17" si="1">D14+D15+D16</f>
        <v>3908730</v>
      </c>
      <c r="E17" s="42">
        <f t="shared" si="1"/>
        <v>-2795741</v>
      </c>
      <c r="F17" s="43">
        <f t="shared" si="1"/>
        <v>6408728</v>
      </c>
      <c r="G17" s="41">
        <f t="shared" si="1"/>
        <v>4455839</v>
      </c>
      <c r="H17" s="42">
        <f t="shared" si="1"/>
        <v>4455839</v>
      </c>
      <c r="I17" s="44">
        <f t="shared" si="1"/>
        <v>4826090</v>
      </c>
      <c r="J17" s="45">
        <f t="shared" si="1"/>
        <v>6452560</v>
      </c>
      <c r="K17" s="41">
        <f t="shared" si="1"/>
        <v>5703378</v>
      </c>
      <c r="L17" s="42">
        <f t="shared" si="1"/>
        <v>5960028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40580846</v>
      </c>
      <c r="D20" s="35">
        <v>32754337</v>
      </c>
      <c r="E20" s="36">
        <v>23361556</v>
      </c>
      <c r="F20" s="37">
        <v>36989950</v>
      </c>
      <c r="G20" s="35">
        <v>44570801</v>
      </c>
      <c r="H20" s="36">
        <v>44570801</v>
      </c>
      <c r="I20" s="38">
        <v>41589395</v>
      </c>
      <c r="J20" s="37">
        <v>52204336</v>
      </c>
      <c r="K20" s="35">
        <v>53036735</v>
      </c>
      <c r="L20" s="36">
        <v>55478042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-274650</v>
      </c>
      <c r="E22" s="36">
        <v>-186842</v>
      </c>
      <c r="F22" s="37">
        <v>-2104067</v>
      </c>
      <c r="G22" s="35">
        <v>-359555</v>
      </c>
      <c r="H22" s="49">
        <v>-359555</v>
      </c>
      <c r="I22" s="38">
        <v>-189982</v>
      </c>
      <c r="J22" s="37">
        <v>-204112</v>
      </c>
      <c r="K22" s="35">
        <v>-213501</v>
      </c>
      <c r="L22" s="36">
        <v>-223108</v>
      </c>
    </row>
    <row r="23" spans="1:12" x14ac:dyDescent="0.25">
      <c r="A23" s="40" t="s">
        <v>36</v>
      </c>
      <c r="B23" s="50" t="s">
        <v>19</v>
      </c>
      <c r="C23" s="41">
        <f>C20+C21+C22</f>
        <v>40580846</v>
      </c>
      <c r="D23" s="41">
        <f t="shared" ref="D23:L23" si="2">D20+D21+D22</f>
        <v>32479687</v>
      </c>
      <c r="E23" s="42">
        <f t="shared" si="2"/>
        <v>23174714</v>
      </c>
      <c r="F23" s="43">
        <f t="shared" si="2"/>
        <v>34885883</v>
      </c>
      <c r="G23" s="41">
        <f t="shared" si="2"/>
        <v>44211246</v>
      </c>
      <c r="H23" s="42">
        <f t="shared" si="2"/>
        <v>44211246</v>
      </c>
      <c r="I23" s="44">
        <f t="shared" si="2"/>
        <v>41399413</v>
      </c>
      <c r="J23" s="45">
        <f t="shared" si="2"/>
        <v>52000224</v>
      </c>
      <c r="K23" s="41">
        <f t="shared" si="2"/>
        <v>52823234</v>
      </c>
      <c r="L23" s="42">
        <f t="shared" si="2"/>
        <v>55254934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737693</v>
      </c>
      <c r="D26" s="35">
        <v>433476</v>
      </c>
      <c r="E26" s="36">
        <v>415960</v>
      </c>
      <c r="F26" s="48">
        <v>455149</v>
      </c>
      <c r="G26" s="35">
        <v>474975</v>
      </c>
      <c r="H26" s="52">
        <v>474975</v>
      </c>
      <c r="I26" s="38">
        <v>347348</v>
      </c>
      <c r="J26" s="37">
        <v>481677</v>
      </c>
      <c r="K26" s="35">
        <v>503834</v>
      </c>
      <c r="L26" s="36">
        <v>526507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737693</v>
      </c>
      <c r="D29" s="41">
        <f t="shared" ref="D29:L29" si="3">D26+D27+D28</f>
        <v>433476</v>
      </c>
      <c r="E29" s="42">
        <f t="shared" si="3"/>
        <v>415960</v>
      </c>
      <c r="F29" s="43">
        <f t="shared" si="3"/>
        <v>455149</v>
      </c>
      <c r="G29" s="41">
        <f t="shared" si="3"/>
        <v>474975</v>
      </c>
      <c r="H29" s="42">
        <f t="shared" si="3"/>
        <v>474975</v>
      </c>
      <c r="I29" s="44">
        <f t="shared" si="3"/>
        <v>347348</v>
      </c>
      <c r="J29" s="45">
        <f t="shared" si="3"/>
        <v>481677</v>
      </c>
      <c r="K29" s="41">
        <f t="shared" si="3"/>
        <v>503834</v>
      </c>
      <c r="L29" s="42">
        <f t="shared" si="3"/>
        <v>526507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131780195</v>
      </c>
      <c r="D53" s="35">
        <v>125180864</v>
      </c>
      <c r="E53" s="36">
        <v>142983603</v>
      </c>
      <c r="F53" s="48">
        <v>134573863</v>
      </c>
      <c r="G53" s="35">
        <v>154899618</v>
      </c>
      <c r="H53" s="52">
        <v>154899618</v>
      </c>
      <c r="I53" s="38">
        <v>152476469</v>
      </c>
      <c r="J53" s="37">
        <v>158710101</v>
      </c>
      <c r="K53" s="35">
        <v>166645605</v>
      </c>
      <c r="L53" s="36">
        <v>174977885</v>
      </c>
    </row>
    <row r="54" spans="1:12" x14ac:dyDescent="0.25">
      <c r="A54" s="34" t="s">
        <v>52</v>
      </c>
      <c r="B54" s="20" t="s">
        <v>19</v>
      </c>
      <c r="C54" s="35">
        <v>20897090</v>
      </c>
      <c r="D54" s="35">
        <v>21447854</v>
      </c>
      <c r="E54" s="36">
        <v>24146090</v>
      </c>
      <c r="F54" s="48">
        <v>29625045</v>
      </c>
      <c r="G54" s="35">
        <v>27512445</v>
      </c>
      <c r="H54" s="52">
        <v>27512445</v>
      </c>
      <c r="I54" s="38">
        <v>27517410</v>
      </c>
      <c r="J54" s="37">
        <v>29165162</v>
      </c>
      <c r="K54" s="35">
        <v>29165162</v>
      </c>
      <c r="L54" s="36">
        <v>29165162</v>
      </c>
    </row>
    <row r="55" spans="1:12" x14ac:dyDescent="0.25">
      <c r="A55" s="34" t="s">
        <v>53</v>
      </c>
      <c r="B55" s="20" t="s">
        <v>19</v>
      </c>
      <c r="C55" s="35">
        <v>7883472</v>
      </c>
      <c r="D55" s="35">
        <v>8127321</v>
      </c>
      <c r="E55" s="36">
        <v>9262225</v>
      </c>
      <c r="F55" s="48">
        <v>15630579</v>
      </c>
      <c r="G55" s="35">
        <v>11328822</v>
      </c>
      <c r="H55" s="52">
        <v>11328822</v>
      </c>
      <c r="I55" s="38">
        <v>10888572</v>
      </c>
      <c r="J55" s="37">
        <v>11665212</v>
      </c>
      <c r="K55" s="35">
        <v>11665212</v>
      </c>
      <c r="L55" s="36">
        <v>11665212</v>
      </c>
    </row>
    <row r="56" spans="1:12" x14ac:dyDescent="0.25">
      <c r="A56" s="34" t="s">
        <v>54</v>
      </c>
      <c r="B56" s="20" t="s">
        <v>19</v>
      </c>
      <c r="C56" s="35">
        <v>7699368</v>
      </c>
      <c r="D56" s="35">
        <v>4544840</v>
      </c>
      <c r="E56" s="36">
        <v>3741783</v>
      </c>
      <c r="F56" s="48">
        <v>9023080</v>
      </c>
      <c r="G56" s="35">
        <v>9049891</v>
      </c>
      <c r="H56" s="52">
        <v>9049891</v>
      </c>
      <c r="I56" s="38">
        <v>8736668</v>
      </c>
      <c r="J56" s="37">
        <v>9055067</v>
      </c>
      <c r="K56" s="35">
        <v>9055067</v>
      </c>
      <c r="L56" s="36">
        <v>9055067</v>
      </c>
    </row>
    <row r="57" spans="1:12" x14ac:dyDescent="0.25">
      <c r="A57" s="34" t="s">
        <v>55</v>
      </c>
      <c r="B57" s="20" t="s">
        <v>19</v>
      </c>
      <c r="C57" s="35">
        <v>9542567</v>
      </c>
      <c r="D57" s="35">
        <v>9448270</v>
      </c>
      <c r="E57" s="36">
        <v>10805097</v>
      </c>
      <c r="F57" s="48">
        <v>10529138</v>
      </c>
      <c r="G57" s="35">
        <v>12511052</v>
      </c>
      <c r="H57" s="52">
        <v>12511052</v>
      </c>
      <c r="I57" s="38">
        <v>11464124</v>
      </c>
      <c r="J57" s="37">
        <v>12511052</v>
      </c>
      <c r="K57" s="35">
        <v>12511052</v>
      </c>
      <c r="L57" s="36">
        <v>12511052</v>
      </c>
    </row>
    <row r="58" spans="1:12" x14ac:dyDescent="0.25">
      <c r="A58" s="34" t="s">
        <v>56</v>
      </c>
      <c r="B58" s="20" t="s">
        <v>19</v>
      </c>
      <c r="C58" s="35">
        <v>7476938</v>
      </c>
      <c r="D58" s="35">
        <v>8092683</v>
      </c>
      <c r="E58" s="36">
        <v>8511954</v>
      </c>
      <c r="F58" s="48">
        <v>11958603</v>
      </c>
      <c r="G58" s="35">
        <v>11821570</v>
      </c>
      <c r="H58" s="52">
        <v>11821570</v>
      </c>
      <c r="I58" s="38">
        <v>11742730</v>
      </c>
      <c r="J58" s="37">
        <v>12291048</v>
      </c>
      <c r="K58" s="35">
        <v>12291048</v>
      </c>
      <c r="L58" s="36">
        <v>12291048</v>
      </c>
    </row>
    <row r="59" spans="1:12" x14ac:dyDescent="0.25">
      <c r="A59" s="34" t="s">
        <v>57</v>
      </c>
      <c r="B59" s="20" t="s">
        <v>19</v>
      </c>
      <c r="C59" s="35">
        <v>113435</v>
      </c>
      <c r="D59" s="35">
        <v>1849557</v>
      </c>
      <c r="E59" s="36">
        <v>1169061</v>
      </c>
      <c r="F59" s="48">
        <v>2622371</v>
      </c>
      <c r="G59" s="35">
        <v>295045</v>
      </c>
      <c r="H59" s="52">
        <v>295045</v>
      </c>
      <c r="I59" s="38">
        <v>295797</v>
      </c>
      <c r="J59" s="37">
        <v>738756</v>
      </c>
      <c r="K59" s="35">
        <v>738756</v>
      </c>
      <c r="L59" s="36">
        <v>738756</v>
      </c>
    </row>
    <row r="60" spans="1:12" x14ac:dyDescent="0.25">
      <c r="A60" s="34" t="s">
        <v>58</v>
      </c>
      <c r="B60" s="20" t="s">
        <v>19</v>
      </c>
      <c r="C60" s="35">
        <v>2108488</v>
      </c>
      <c r="D60" s="35">
        <v>2003059</v>
      </c>
      <c r="E60" s="36">
        <v>1806778</v>
      </c>
      <c r="F60" s="48">
        <v>2809309</v>
      </c>
      <c r="G60" s="35">
        <v>2235437</v>
      </c>
      <c r="H60" s="52">
        <v>2235437</v>
      </c>
      <c r="I60" s="38">
        <v>2227737</v>
      </c>
      <c r="J60" s="37">
        <v>2397649</v>
      </c>
      <c r="K60" s="35">
        <v>2397649</v>
      </c>
      <c r="L60" s="36">
        <v>2397649</v>
      </c>
    </row>
    <row r="61" spans="1:12" x14ac:dyDescent="0.25">
      <c r="A61" s="34" t="s">
        <v>59</v>
      </c>
      <c r="B61" s="20" t="s">
        <v>19</v>
      </c>
      <c r="C61" s="35">
        <v>3850369</v>
      </c>
      <c r="D61" s="35">
        <v>7226979</v>
      </c>
      <c r="E61" s="36">
        <v>5359156</v>
      </c>
      <c r="F61" s="48">
        <v>2924812</v>
      </c>
      <c r="G61" s="35">
        <v>11199521</v>
      </c>
      <c r="H61" s="52">
        <v>11199521</v>
      </c>
      <c r="I61" s="38">
        <v>11432348</v>
      </c>
      <c r="J61" s="37">
        <v>9726600</v>
      </c>
      <c r="K61" s="35">
        <v>9726600</v>
      </c>
      <c r="L61" s="36">
        <v>9745214</v>
      </c>
    </row>
    <row r="62" spans="1:12" x14ac:dyDescent="0.25">
      <c r="A62" s="34" t="s">
        <v>60</v>
      </c>
      <c r="B62" s="20" t="s">
        <v>19</v>
      </c>
      <c r="C62" s="35">
        <v>-132603</v>
      </c>
      <c r="D62" s="35">
        <v>1452014</v>
      </c>
      <c r="E62" s="36">
        <v>1945657</v>
      </c>
      <c r="F62" s="48">
        <v>0</v>
      </c>
      <c r="G62" s="35">
        <v>0</v>
      </c>
      <c r="H62" s="52">
        <v>0</v>
      </c>
      <c r="I62" s="38">
        <v>122930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882001</v>
      </c>
      <c r="D63" s="35">
        <v>1043000</v>
      </c>
      <c r="E63" s="36">
        <v>3152150</v>
      </c>
      <c r="F63" s="48">
        <v>0</v>
      </c>
      <c r="G63" s="35">
        <v>0</v>
      </c>
      <c r="H63" s="52">
        <v>0</v>
      </c>
      <c r="I63" s="38">
        <v>120277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1125025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193226345</v>
      </c>
      <c r="D69" s="41">
        <f t="shared" ref="D69:L69" si="5">SUM(D53:D68)</f>
        <v>190416441</v>
      </c>
      <c r="E69" s="42">
        <f t="shared" si="5"/>
        <v>212883554</v>
      </c>
      <c r="F69" s="43">
        <f t="shared" si="5"/>
        <v>219696800</v>
      </c>
      <c r="G69" s="41">
        <f t="shared" si="5"/>
        <v>240853401</v>
      </c>
      <c r="H69" s="42">
        <f t="shared" si="5"/>
        <v>240853401</v>
      </c>
      <c r="I69" s="44">
        <f t="shared" si="5"/>
        <v>237025062</v>
      </c>
      <c r="J69" s="45">
        <f t="shared" si="5"/>
        <v>246260647</v>
      </c>
      <c r="K69" s="41">
        <f t="shared" si="5"/>
        <v>254196151</v>
      </c>
      <c r="L69" s="42">
        <f t="shared" si="5"/>
        <v>262547045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193226345</v>
      </c>
      <c r="D71" s="41">
        <f t="shared" ref="D71:L71" si="6">D69+D70</f>
        <v>190416441</v>
      </c>
      <c r="E71" s="42">
        <f t="shared" si="6"/>
        <v>212883554</v>
      </c>
      <c r="F71" s="43">
        <f t="shared" si="6"/>
        <v>219696800</v>
      </c>
      <c r="G71" s="41">
        <f t="shared" si="6"/>
        <v>240853401</v>
      </c>
      <c r="H71" s="42">
        <f t="shared" si="6"/>
        <v>240853401</v>
      </c>
      <c r="I71" s="44">
        <f t="shared" si="6"/>
        <v>237025062</v>
      </c>
      <c r="J71" s="45">
        <f t="shared" si="6"/>
        <v>246260647</v>
      </c>
      <c r="K71" s="41">
        <f t="shared" si="6"/>
        <v>254196151</v>
      </c>
      <c r="L71" s="42">
        <f t="shared" si="6"/>
        <v>262547045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62692986</v>
      </c>
      <c r="D79" s="35">
        <v>52573661</v>
      </c>
      <c r="E79" s="36">
        <v>121105059</v>
      </c>
      <c r="F79" s="48">
        <v>53785841</v>
      </c>
      <c r="G79" s="35">
        <v>53785841</v>
      </c>
      <c r="H79" s="52">
        <v>53785841</v>
      </c>
      <c r="I79" s="38">
        <v>112054018</v>
      </c>
      <c r="J79" s="37">
        <v>59202881</v>
      </c>
      <c r="K79" s="35">
        <v>62163026</v>
      </c>
      <c r="L79" s="36">
        <v>65271176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136507</v>
      </c>
      <c r="G80" s="35">
        <v>136507</v>
      </c>
      <c r="H80" s="52">
        <v>136507</v>
      </c>
      <c r="I80" s="38">
        <v>0</v>
      </c>
      <c r="J80" s="37">
        <v>80436</v>
      </c>
      <c r="K80" s="35">
        <v>84458</v>
      </c>
      <c r="L80" s="36">
        <v>88681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9670595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62692986</v>
      </c>
      <c r="D83" s="41">
        <f t="shared" ref="D83:L83" si="7">SUM(D79:D81)</f>
        <v>52573661</v>
      </c>
      <c r="E83" s="42">
        <f t="shared" si="7"/>
        <v>130775654</v>
      </c>
      <c r="F83" s="43">
        <f t="shared" si="7"/>
        <v>53922348</v>
      </c>
      <c r="G83" s="41">
        <f t="shared" si="7"/>
        <v>53922348</v>
      </c>
      <c r="H83" s="42">
        <f t="shared" si="7"/>
        <v>53922348</v>
      </c>
      <c r="I83" s="44">
        <f t="shared" si="7"/>
        <v>112054018</v>
      </c>
      <c r="J83" s="45">
        <f t="shared" si="7"/>
        <v>59283317</v>
      </c>
      <c r="K83" s="41">
        <f t="shared" si="7"/>
        <v>62247484</v>
      </c>
      <c r="L83" s="42">
        <f t="shared" si="7"/>
        <v>65359857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12998265</v>
      </c>
      <c r="D86" s="35">
        <v>24313243</v>
      </c>
      <c r="E86" s="36">
        <v>25265258</v>
      </c>
      <c r="F86" s="48">
        <v>30054604</v>
      </c>
      <c r="G86" s="35">
        <v>16756423</v>
      </c>
      <c r="H86" s="52">
        <v>16756423</v>
      </c>
      <c r="I86" s="38">
        <v>10391666</v>
      </c>
      <c r="J86" s="37">
        <v>26034901</v>
      </c>
      <c r="K86" s="35">
        <v>27232507</v>
      </c>
      <c r="L86" s="36">
        <v>28457970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12998265</v>
      </c>
      <c r="D88" s="41">
        <f t="shared" ref="D88:L88" si="8">SUM(D86:D87)</f>
        <v>24313243</v>
      </c>
      <c r="E88" s="42">
        <f t="shared" si="8"/>
        <v>25265258</v>
      </c>
      <c r="F88" s="43">
        <f t="shared" si="8"/>
        <v>30054604</v>
      </c>
      <c r="G88" s="41">
        <f t="shared" si="8"/>
        <v>16756423</v>
      </c>
      <c r="H88" s="42">
        <f t="shared" si="8"/>
        <v>16756423</v>
      </c>
      <c r="I88" s="44">
        <f t="shared" si="8"/>
        <v>10391666</v>
      </c>
      <c r="J88" s="45">
        <f t="shared" si="8"/>
        <v>26034901</v>
      </c>
      <c r="K88" s="41">
        <f t="shared" si="8"/>
        <v>27232507</v>
      </c>
      <c r="L88" s="42">
        <f t="shared" si="8"/>
        <v>28457970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23998480</v>
      </c>
      <c r="D96" s="35">
        <v>22494065</v>
      </c>
      <c r="E96" s="36">
        <v>17118630</v>
      </c>
      <c r="F96" s="48">
        <v>24947740</v>
      </c>
      <c r="G96" s="35">
        <v>38002279</v>
      </c>
      <c r="H96" s="52">
        <v>38002279</v>
      </c>
      <c r="I96" s="38">
        <v>34889013</v>
      </c>
      <c r="J96" s="37">
        <v>36401555</v>
      </c>
      <c r="K96" s="35">
        <v>35920926</v>
      </c>
      <c r="L96" s="36">
        <v>41624730</v>
      </c>
    </row>
    <row r="97" spans="1:12" x14ac:dyDescent="0.25">
      <c r="A97" s="55" t="s">
        <v>87</v>
      </c>
      <c r="B97" s="20" t="s">
        <v>19</v>
      </c>
      <c r="C97" s="35">
        <v>21289846</v>
      </c>
      <c r="D97" s="35">
        <v>16056652</v>
      </c>
      <c r="E97" s="36">
        <v>13771958</v>
      </c>
      <c r="F97" s="48">
        <v>23396616</v>
      </c>
      <c r="G97" s="35">
        <v>33967086</v>
      </c>
      <c r="H97" s="52">
        <v>33967086</v>
      </c>
      <c r="I97" s="38">
        <v>35798239</v>
      </c>
      <c r="J97" s="37">
        <v>25599999</v>
      </c>
      <c r="K97" s="35">
        <v>30168796</v>
      </c>
      <c r="L97" s="36">
        <v>37067485</v>
      </c>
    </row>
    <row r="98" spans="1:12" x14ac:dyDescent="0.25">
      <c r="A98" s="55" t="s">
        <v>88</v>
      </c>
      <c r="B98" s="20" t="s">
        <v>19</v>
      </c>
      <c r="C98" s="35">
        <v>106124822</v>
      </c>
      <c r="D98" s="35">
        <v>46710762</v>
      </c>
      <c r="E98" s="36">
        <v>59221747</v>
      </c>
      <c r="F98" s="48">
        <v>51662649</v>
      </c>
      <c r="G98" s="35">
        <v>38857127</v>
      </c>
      <c r="H98" s="52">
        <v>38857127</v>
      </c>
      <c r="I98" s="38">
        <v>38214625</v>
      </c>
      <c r="J98" s="37">
        <v>57430579</v>
      </c>
      <c r="K98" s="35">
        <v>59949005</v>
      </c>
      <c r="L98" s="36">
        <v>62556712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151413148</v>
      </c>
      <c r="D127" s="41">
        <f t="shared" ref="D127:L127" si="10">SUM(D96:D98)</f>
        <v>85261479</v>
      </c>
      <c r="E127" s="42">
        <f t="shared" si="10"/>
        <v>90112335</v>
      </c>
      <c r="F127" s="43">
        <f t="shared" si="10"/>
        <v>100007005</v>
      </c>
      <c r="G127" s="41">
        <f t="shared" si="10"/>
        <v>110826492</v>
      </c>
      <c r="H127" s="42">
        <f t="shared" si="10"/>
        <v>110826492</v>
      </c>
      <c r="I127" s="44">
        <f t="shared" si="10"/>
        <v>108901877</v>
      </c>
      <c r="J127" s="45">
        <f t="shared" si="10"/>
        <v>119432133</v>
      </c>
      <c r="K127" s="41">
        <f t="shared" si="10"/>
        <v>126038727</v>
      </c>
      <c r="L127" s="42">
        <f t="shared" si="10"/>
        <v>141248927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4561403</v>
      </c>
      <c r="D133" s="35">
        <v>4865102</v>
      </c>
      <c r="E133" s="36">
        <v>5197492</v>
      </c>
      <c r="F133" s="48">
        <v>3693783</v>
      </c>
      <c r="G133" s="35">
        <v>5800000</v>
      </c>
      <c r="H133" s="52">
        <v>5800000</v>
      </c>
      <c r="I133" s="38">
        <v>6312077</v>
      </c>
      <c r="J133" s="37">
        <v>5035560</v>
      </c>
      <c r="K133" s="35">
        <v>5267196</v>
      </c>
      <c r="L133" s="36">
        <v>5504219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74229227</v>
      </c>
      <c r="D136" s="35">
        <v>67919992</v>
      </c>
      <c r="E136" s="36">
        <v>116645051</v>
      </c>
      <c r="F136" s="48">
        <v>119042675</v>
      </c>
      <c r="G136" s="35">
        <v>136605010</v>
      </c>
      <c r="H136" s="52">
        <v>136605010</v>
      </c>
      <c r="I136" s="38">
        <v>175248452</v>
      </c>
      <c r="J136" s="37">
        <v>136745402</v>
      </c>
      <c r="K136" s="35">
        <v>143746152</v>
      </c>
      <c r="L136" s="36">
        <v>150843543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78790630</v>
      </c>
      <c r="D157" s="66">
        <f t="shared" ref="D157:L157" si="11">+D130+D131+D133+D136</f>
        <v>72785094</v>
      </c>
      <c r="E157" s="67">
        <f t="shared" si="11"/>
        <v>121842543</v>
      </c>
      <c r="F157" s="68">
        <f t="shared" si="11"/>
        <v>122736458</v>
      </c>
      <c r="G157" s="66">
        <f t="shared" si="11"/>
        <v>142405010</v>
      </c>
      <c r="H157" s="67">
        <f t="shared" si="11"/>
        <v>142405010</v>
      </c>
      <c r="I157" s="69">
        <f t="shared" si="11"/>
        <v>181560529</v>
      </c>
      <c r="J157" s="70">
        <f t="shared" si="11"/>
        <v>141780962</v>
      </c>
      <c r="K157" s="66">
        <f t="shared" si="11"/>
        <v>149013348</v>
      </c>
      <c r="L157" s="67">
        <f t="shared" si="11"/>
        <v>156347762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36959074</v>
      </c>
      <c r="D162" s="35">
        <v>12743081</v>
      </c>
      <c r="E162" s="36">
        <v>26142026</v>
      </c>
      <c r="F162" s="48">
        <v>47095788</v>
      </c>
      <c r="G162" s="35">
        <v>34429186</v>
      </c>
      <c r="H162" s="52">
        <v>34429186</v>
      </c>
      <c r="I162" s="38">
        <v>33608073</v>
      </c>
      <c r="J162" s="37">
        <v>9716801</v>
      </c>
      <c r="K162" s="35">
        <v>10071773</v>
      </c>
      <c r="L162" s="36">
        <v>10435004</v>
      </c>
    </row>
    <row r="163" spans="1:12" x14ac:dyDescent="0.25">
      <c r="A163" s="34" t="s">
        <v>100</v>
      </c>
      <c r="B163" s="20" t="s">
        <v>19</v>
      </c>
      <c r="C163" s="35">
        <v>33607795</v>
      </c>
      <c r="D163" s="35">
        <v>316157</v>
      </c>
      <c r="E163" s="36">
        <v>3334103</v>
      </c>
      <c r="F163" s="48">
        <v>6918158</v>
      </c>
      <c r="G163" s="35">
        <v>3177243</v>
      </c>
      <c r="H163" s="52">
        <v>3177243</v>
      </c>
      <c r="I163" s="38">
        <v>3067231</v>
      </c>
      <c r="J163" s="37">
        <v>5787000</v>
      </c>
      <c r="K163" s="35">
        <v>6053202</v>
      </c>
      <c r="L163" s="36">
        <v>6325596</v>
      </c>
    </row>
    <row r="164" spans="1:12" x14ac:dyDescent="0.25">
      <c r="A164" s="64" t="s">
        <v>101</v>
      </c>
      <c r="B164" s="65" t="s">
        <v>102</v>
      </c>
      <c r="C164" s="80">
        <f>SUM(C160:C163)</f>
        <v>70566869</v>
      </c>
      <c r="D164" s="81">
        <f t="shared" ref="D164:L164" si="12">SUM(D160:D163)</f>
        <v>13059238</v>
      </c>
      <c r="E164" s="82">
        <f t="shared" si="12"/>
        <v>29476129</v>
      </c>
      <c r="F164" s="80">
        <f t="shared" si="12"/>
        <v>54013946</v>
      </c>
      <c r="G164" s="81">
        <f t="shared" si="12"/>
        <v>37606429</v>
      </c>
      <c r="H164" s="82">
        <f t="shared" si="12"/>
        <v>37606429</v>
      </c>
      <c r="I164" s="83">
        <f t="shared" si="12"/>
        <v>36675304</v>
      </c>
      <c r="J164" s="84">
        <f t="shared" si="12"/>
        <v>15503801</v>
      </c>
      <c r="K164" s="81">
        <f t="shared" si="12"/>
        <v>16124975</v>
      </c>
      <c r="L164" s="82">
        <f t="shared" si="12"/>
        <v>16760600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99906799</v>
      </c>
      <c r="D167" s="35">
        <v>127367140</v>
      </c>
      <c r="E167" s="36">
        <v>151301841</v>
      </c>
      <c r="F167" s="48">
        <v>106172752</v>
      </c>
      <c r="G167" s="35">
        <v>106172752</v>
      </c>
      <c r="H167" s="52">
        <v>106172752</v>
      </c>
      <c r="I167" s="38">
        <v>115364185</v>
      </c>
      <c r="J167" s="37">
        <v>110991367</v>
      </c>
      <c r="K167" s="35">
        <v>100633885</v>
      </c>
      <c r="L167" s="36">
        <v>104849368</v>
      </c>
    </row>
    <row r="168" spans="1:12" x14ac:dyDescent="0.25">
      <c r="A168" s="34" t="s">
        <v>105</v>
      </c>
      <c r="B168" s="20" t="s">
        <v>19</v>
      </c>
      <c r="C168" s="35">
        <v>4982135</v>
      </c>
      <c r="D168" s="35">
        <v>0</v>
      </c>
      <c r="E168" s="36">
        <v>200703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104888934</v>
      </c>
      <c r="D169" s="81">
        <f t="shared" si="13"/>
        <v>127367140</v>
      </c>
      <c r="E169" s="82">
        <f t="shared" si="13"/>
        <v>151502544</v>
      </c>
      <c r="F169" s="80">
        <f t="shared" si="13"/>
        <v>106172752</v>
      </c>
      <c r="G169" s="81">
        <f t="shared" si="13"/>
        <v>106172752</v>
      </c>
      <c r="H169" s="82">
        <f t="shared" si="13"/>
        <v>106172752</v>
      </c>
      <c r="I169" s="83">
        <f t="shared" si="13"/>
        <v>115364185</v>
      </c>
      <c r="J169" s="84">
        <f t="shared" si="13"/>
        <v>110991367</v>
      </c>
      <c r="K169" s="81">
        <f t="shared" si="13"/>
        <v>100633885</v>
      </c>
      <c r="L169" s="82">
        <f t="shared" si="13"/>
        <v>104849368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32290099</v>
      </c>
      <c r="D8" s="35">
        <v>34555182</v>
      </c>
      <c r="E8" s="36">
        <v>36600076</v>
      </c>
      <c r="F8" s="37">
        <v>43207253</v>
      </c>
      <c r="G8" s="35">
        <v>43207253</v>
      </c>
      <c r="H8" s="36">
        <v>43207253</v>
      </c>
      <c r="I8" s="38">
        <v>55708615</v>
      </c>
      <c r="J8" s="37">
        <v>60046418</v>
      </c>
      <c r="K8" s="35">
        <v>63653259</v>
      </c>
      <c r="L8" s="36">
        <v>67472456</v>
      </c>
    </row>
    <row r="9" spans="1:12" ht="22.5" customHeight="1" x14ac:dyDescent="0.25">
      <c r="A9" s="39" t="s">
        <v>24</v>
      </c>
      <c r="B9" s="20" t="s">
        <v>19</v>
      </c>
      <c r="C9" s="35">
        <v>-8450324</v>
      </c>
      <c r="D9" s="35">
        <v>-8920509</v>
      </c>
      <c r="E9" s="36">
        <v>-9501028</v>
      </c>
      <c r="F9" s="37">
        <v>-13109279</v>
      </c>
      <c r="G9" s="35">
        <v>-13109279</v>
      </c>
      <c r="H9" s="36">
        <v>-13109279</v>
      </c>
      <c r="I9" s="38">
        <v>-16164962</v>
      </c>
      <c r="J9" s="37">
        <v>-16367169</v>
      </c>
      <c r="K9" s="35">
        <v>-17350435</v>
      </c>
      <c r="L9" s="36">
        <v>-18391463</v>
      </c>
    </row>
    <row r="10" spans="1:12" x14ac:dyDescent="0.25">
      <c r="A10" s="40" t="s">
        <v>25</v>
      </c>
      <c r="B10" s="20" t="s">
        <v>19</v>
      </c>
      <c r="C10" s="41">
        <f>C8+C9</f>
        <v>23839775</v>
      </c>
      <c r="D10" s="41">
        <f t="shared" ref="D10:L10" si="0">D8+D9</f>
        <v>25634673</v>
      </c>
      <c r="E10" s="42">
        <f t="shared" si="0"/>
        <v>27099048</v>
      </c>
      <c r="F10" s="43">
        <f t="shared" si="0"/>
        <v>30097974</v>
      </c>
      <c r="G10" s="41">
        <f t="shared" si="0"/>
        <v>30097974</v>
      </c>
      <c r="H10" s="42">
        <f t="shared" si="0"/>
        <v>30097974</v>
      </c>
      <c r="I10" s="44">
        <f t="shared" si="0"/>
        <v>39543653</v>
      </c>
      <c r="J10" s="45">
        <f t="shared" si="0"/>
        <v>43679249</v>
      </c>
      <c r="K10" s="41">
        <f t="shared" si="0"/>
        <v>46302824</v>
      </c>
      <c r="L10" s="42">
        <f t="shared" si="0"/>
        <v>49080993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597603</v>
      </c>
      <c r="D32" s="35">
        <v>666705</v>
      </c>
      <c r="E32" s="36">
        <v>668998</v>
      </c>
      <c r="F32" s="48">
        <v>706868</v>
      </c>
      <c r="G32" s="35">
        <v>706868</v>
      </c>
      <c r="H32" s="52">
        <v>706868</v>
      </c>
      <c r="I32" s="38">
        <v>698031</v>
      </c>
      <c r="J32" s="37">
        <v>679544</v>
      </c>
      <c r="K32" s="35">
        <v>706725</v>
      </c>
      <c r="L32" s="36">
        <v>734994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597603</v>
      </c>
      <c r="D36" s="41">
        <f t="shared" ref="D36:L36" si="4">D32+D33+D34+D35</f>
        <v>666705</v>
      </c>
      <c r="E36" s="42">
        <f t="shared" si="4"/>
        <v>668998</v>
      </c>
      <c r="F36" s="43">
        <f t="shared" si="4"/>
        <v>706868</v>
      </c>
      <c r="G36" s="41">
        <f t="shared" si="4"/>
        <v>706868</v>
      </c>
      <c r="H36" s="42">
        <f t="shared" si="4"/>
        <v>706868</v>
      </c>
      <c r="I36" s="44">
        <f t="shared" si="4"/>
        <v>698031</v>
      </c>
      <c r="J36" s="45">
        <f t="shared" si="4"/>
        <v>679544</v>
      </c>
      <c r="K36" s="41">
        <f t="shared" si="4"/>
        <v>706725</v>
      </c>
      <c r="L36" s="42">
        <f t="shared" si="4"/>
        <v>734994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43324570</v>
      </c>
      <c r="D53" s="35">
        <v>44767231</v>
      </c>
      <c r="E53" s="36">
        <v>47508618</v>
      </c>
      <c r="F53" s="48">
        <v>58325475</v>
      </c>
      <c r="G53" s="35">
        <v>61017386</v>
      </c>
      <c r="H53" s="52">
        <v>61017386</v>
      </c>
      <c r="I53" s="38">
        <v>54107871</v>
      </c>
      <c r="J53" s="37">
        <v>64258963</v>
      </c>
      <c r="K53" s="35">
        <v>67724125</v>
      </c>
      <c r="L53" s="36">
        <v>71786317</v>
      </c>
    </row>
    <row r="54" spans="1:12" x14ac:dyDescent="0.25">
      <c r="A54" s="34" t="s">
        <v>52</v>
      </c>
      <c r="B54" s="20" t="s">
        <v>19</v>
      </c>
      <c r="C54" s="35">
        <v>7117753</v>
      </c>
      <c r="D54" s="35">
        <v>7889045</v>
      </c>
      <c r="E54" s="36">
        <v>8325186</v>
      </c>
      <c r="F54" s="48">
        <v>10182295</v>
      </c>
      <c r="G54" s="35">
        <v>10088943</v>
      </c>
      <c r="H54" s="52">
        <v>10088943</v>
      </c>
      <c r="I54" s="38">
        <v>9475152</v>
      </c>
      <c r="J54" s="37">
        <v>11445084</v>
      </c>
      <c r="K54" s="35">
        <v>11514871</v>
      </c>
      <c r="L54" s="36">
        <v>12267254</v>
      </c>
    </row>
    <row r="55" spans="1:12" x14ac:dyDescent="0.25">
      <c r="A55" s="34" t="s">
        <v>53</v>
      </c>
      <c r="B55" s="20" t="s">
        <v>19</v>
      </c>
      <c r="C55" s="35">
        <v>3311200</v>
      </c>
      <c r="D55" s="35">
        <v>3619312</v>
      </c>
      <c r="E55" s="36">
        <v>3626167</v>
      </c>
      <c r="F55" s="48">
        <v>4949256</v>
      </c>
      <c r="G55" s="35">
        <v>4661900</v>
      </c>
      <c r="H55" s="52">
        <v>4661900</v>
      </c>
      <c r="I55" s="38">
        <v>3601654</v>
      </c>
      <c r="J55" s="37">
        <v>4941330</v>
      </c>
      <c r="K55" s="35">
        <v>4941330</v>
      </c>
      <c r="L55" s="36">
        <v>4941330</v>
      </c>
    </row>
    <row r="56" spans="1:12" x14ac:dyDescent="0.25">
      <c r="A56" s="34" t="s">
        <v>54</v>
      </c>
      <c r="B56" s="20" t="s">
        <v>19</v>
      </c>
      <c r="C56" s="35">
        <v>3624270</v>
      </c>
      <c r="D56" s="35">
        <v>4212753</v>
      </c>
      <c r="E56" s="36">
        <v>4129862</v>
      </c>
      <c r="F56" s="48">
        <v>3921098</v>
      </c>
      <c r="G56" s="35">
        <v>3933164</v>
      </c>
      <c r="H56" s="52">
        <v>3933164</v>
      </c>
      <c r="I56" s="38">
        <v>3326087</v>
      </c>
      <c r="J56" s="37">
        <v>3862374</v>
      </c>
      <c r="K56" s="35">
        <v>3893200</v>
      </c>
      <c r="L56" s="36">
        <v>3924437</v>
      </c>
    </row>
    <row r="57" spans="1:12" x14ac:dyDescent="0.25">
      <c r="A57" s="34" t="s">
        <v>55</v>
      </c>
      <c r="B57" s="20" t="s">
        <v>19</v>
      </c>
      <c r="C57" s="35">
        <v>2858366</v>
      </c>
      <c r="D57" s="35">
        <v>2896073</v>
      </c>
      <c r="E57" s="36">
        <v>3035526</v>
      </c>
      <c r="F57" s="48">
        <v>3443959</v>
      </c>
      <c r="G57" s="35">
        <v>3506736</v>
      </c>
      <c r="H57" s="52">
        <v>3506736</v>
      </c>
      <c r="I57" s="38">
        <v>2974312</v>
      </c>
      <c r="J57" s="37">
        <v>3763141</v>
      </c>
      <c r="K57" s="35">
        <v>4036934</v>
      </c>
      <c r="L57" s="36">
        <v>4308254</v>
      </c>
    </row>
    <row r="58" spans="1:12" x14ac:dyDescent="0.25">
      <c r="A58" s="34" t="s">
        <v>56</v>
      </c>
      <c r="B58" s="20" t="s">
        <v>19</v>
      </c>
      <c r="C58" s="35">
        <v>7110180</v>
      </c>
      <c r="D58" s="35">
        <v>7164608</v>
      </c>
      <c r="E58" s="36">
        <v>7297946</v>
      </c>
      <c r="F58" s="48">
        <v>8826577</v>
      </c>
      <c r="G58" s="35">
        <v>8670555</v>
      </c>
      <c r="H58" s="52">
        <v>8670555</v>
      </c>
      <c r="I58" s="38">
        <v>7271993</v>
      </c>
      <c r="J58" s="37">
        <v>8855954</v>
      </c>
      <c r="K58" s="35">
        <v>9454453</v>
      </c>
      <c r="L58" s="36">
        <v>10081997</v>
      </c>
    </row>
    <row r="59" spans="1:12" x14ac:dyDescent="0.25">
      <c r="A59" s="34" t="s">
        <v>57</v>
      </c>
      <c r="B59" s="20" t="s">
        <v>19</v>
      </c>
      <c r="C59" s="35">
        <v>558289</v>
      </c>
      <c r="D59" s="35">
        <v>532030</v>
      </c>
      <c r="E59" s="36">
        <v>515493</v>
      </c>
      <c r="F59" s="48">
        <v>594000</v>
      </c>
      <c r="G59" s="35">
        <v>751200</v>
      </c>
      <c r="H59" s="52">
        <v>751200</v>
      </c>
      <c r="I59" s="38">
        <v>702521</v>
      </c>
      <c r="J59" s="37">
        <v>926640</v>
      </c>
      <c r="K59" s="35">
        <v>1019304</v>
      </c>
      <c r="L59" s="36">
        <v>1119347</v>
      </c>
    </row>
    <row r="60" spans="1:12" x14ac:dyDescent="0.25">
      <c r="A60" s="34" t="s">
        <v>58</v>
      </c>
      <c r="B60" s="20" t="s">
        <v>19</v>
      </c>
      <c r="C60" s="35">
        <v>213213</v>
      </c>
      <c r="D60" s="35">
        <v>171696</v>
      </c>
      <c r="E60" s="36">
        <v>168245</v>
      </c>
      <c r="F60" s="48">
        <v>194257</v>
      </c>
      <c r="G60" s="35">
        <v>213610</v>
      </c>
      <c r="H60" s="52">
        <v>213610</v>
      </c>
      <c r="I60" s="38">
        <v>180219</v>
      </c>
      <c r="J60" s="37">
        <v>179158</v>
      </c>
      <c r="K60" s="35">
        <v>179158</v>
      </c>
      <c r="L60" s="36">
        <v>179158</v>
      </c>
    </row>
    <row r="61" spans="1:12" x14ac:dyDescent="0.25">
      <c r="A61" s="34" t="s">
        <v>59</v>
      </c>
      <c r="B61" s="20" t="s">
        <v>19</v>
      </c>
      <c r="C61" s="35">
        <v>21096</v>
      </c>
      <c r="D61" s="35">
        <v>21415</v>
      </c>
      <c r="E61" s="36">
        <v>21526</v>
      </c>
      <c r="F61" s="48">
        <v>27055</v>
      </c>
      <c r="G61" s="35">
        <v>29630</v>
      </c>
      <c r="H61" s="52">
        <v>29630</v>
      </c>
      <c r="I61" s="38">
        <v>25724</v>
      </c>
      <c r="J61" s="37">
        <v>30967</v>
      </c>
      <c r="K61" s="35">
        <v>30829</v>
      </c>
      <c r="L61" s="36">
        <v>30829</v>
      </c>
    </row>
    <row r="62" spans="1:12" x14ac:dyDescent="0.25">
      <c r="A62" s="34" t="s">
        <v>60</v>
      </c>
      <c r="B62" s="20" t="s">
        <v>19</v>
      </c>
      <c r="C62" s="35">
        <v>1174654</v>
      </c>
      <c r="D62" s="35">
        <v>1318136</v>
      </c>
      <c r="E62" s="36">
        <v>1603844</v>
      </c>
      <c r="F62" s="48">
        <v>159073</v>
      </c>
      <c r="G62" s="35">
        <v>151444</v>
      </c>
      <c r="H62" s="52">
        <v>151444</v>
      </c>
      <c r="I62" s="38">
        <v>1353297</v>
      </c>
      <c r="J62" s="37">
        <v>229526</v>
      </c>
      <c r="K62" s="35">
        <v>545199</v>
      </c>
      <c r="L62" s="36">
        <v>434153</v>
      </c>
    </row>
    <row r="63" spans="1:12" x14ac:dyDescent="0.25">
      <c r="A63" s="34" t="s">
        <v>61</v>
      </c>
      <c r="B63" s="20" t="s">
        <v>19</v>
      </c>
      <c r="C63" s="35">
        <v>27781</v>
      </c>
      <c r="D63" s="35">
        <v>0</v>
      </c>
      <c r="E63" s="36">
        <v>0</v>
      </c>
      <c r="F63" s="48">
        <v>125748</v>
      </c>
      <c r="G63" s="35">
        <v>134918</v>
      </c>
      <c r="H63" s="52">
        <v>134918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307000</v>
      </c>
      <c r="D64" s="35">
        <v>111000</v>
      </c>
      <c r="E64" s="36">
        <v>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405565</v>
      </c>
      <c r="D67" s="35">
        <v>303470</v>
      </c>
      <c r="E67" s="36">
        <v>338776</v>
      </c>
      <c r="F67" s="48">
        <v>0</v>
      </c>
      <c r="G67" s="35">
        <v>0</v>
      </c>
      <c r="H67" s="52">
        <v>0</v>
      </c>
      <c r="I67" s="38">
        <v>678987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107520</v>
      </c>
      <c r="D68" s="35">
        <v>110400</v>
      </c>
      <c r="E68" s="36">
        <v>116126</v>
      </c>
      <c r="F68" s="48">
        <v>106673</v>
      </c>
      <c r="G68" s="35">
        <v>109133</v>
      </c>
      <c r="H68" s="52">
        <v>109133</v>
      </c>
      <c r="I68" s="38">
        <v>122886</v>
      </c>
      <c r="J68" s="37">
        <v>115057</v>
      </c>
      <c r="K68" s="35">
        <v>114455</v>
      </c>
      <c r="L68" s="36">
        <v>114455</v>
      </c>
    </row>
    <row r="69" spans="1:12" x14ac:dyDescent="0.25">
      <c r="A69" s="57" t="s">
        <v>68</v>
      </c>
      <c r="B69" s="20" t="s">
        <v>69</v>
      </c>
      <c r="C69" s="41">
        <f>SUM(C53:C68)</f>
        <v>70161457</v>
      </c>
      <c r="D69" s="41">
        <f t="shared" ref="D69:L69" si="5">SUM(D53:D68)</f>
        <v>73117169</v>
      </c>
      <c r="E69" s="42">
        <f t="shared" si="5"/>
        <v>76690315</v>
      </c>
      <c r="F69" s="43">
        <f t="shared" si="5"/>
        <v>90855466</v>
      </c>
      <c r="G69" s="41">
        <f t="shared" si="5"/>
        <v>93268619</v>
      </c>
      <c r="H69" s="42">
        <f t="shared" si="5"/>
        <v>93268619</v>
      </c>
      <c r="I69" s="44">
        <f t="shared" si="5"/>
        <v>83820703</v>
      </c>
      <c r="J69" s="45">
        <f t="shared" si="5"/>
        <v>98608194</v>
      </c>
      <c r="K69" s="41">
        <f t="shared" si="5"/>
        <v>103453858</v>
      </c>
      <c r="L69" s="42">
        <f t="shared" si="5"/>
        <v>109187531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70161457</v>
      </c>
      <c r="D71" s="41">
        <f t="shared" ref="D71:L71" si="6">D69+D70</f>
        <v>73117169</v>
      </c>
      <c r="E71" s="42">
        <f t="shared" si="6"/>
        <v>76690315</v>
      </c>
      <c r="F71" s="43">
        <f t="shared" si="6"/>
        <v>90855466</v>
      </c>
      <c r="G71" s="41">
        <f t="shared" si="6"/>
        <v>93268619</v>
      </c>
      <c r="H71" s="42">
        <f t="shared" si="6"/>
        <v>93268619</v>
      </c>
      <c r="I71" s="44">
        <f t="shared" si="6"/>
        <v>83820703</v>
      </c>
      <c r="J71" s="45">
        <f t="shared" si="6"/>
        <v>98608194</v>
      </c>
      <c r="K71" s="41">
        <f t="shared" si="6"/>
        <v>103453858</v>
      </c>
      <c r="L71" s="42">
        <f t="shared" si="6"/>
        <v>109187531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19433480</v>
      </c>
      <c r="D79" s="35">
        <v>22666864</v>
      </c>
      <c r="E79" s="36">
        <v>25007219</v>
      </c>
      <c r="F79" s="48">
        <v>23369795</v>
      </c>
      <c r="G79" s="35">
        <v>23369795</v>
      </c>
      <c r="H79" s="52">
        <v>23369795</v>
      </c>
      <c r="I79" s="38">
        <v>24902253</v>
      </c>
      <c r="J79" s="37">
        <v>27935037</v>
      </c>
      <c r="K79" s="35">
        <v>29075934</v>
      </c>
      <c r="L79" s="36">
        <v>30796370</v>
      </c>
    </row>
    <row r="80" spans="1:12" x14ac:dyDescent="0.25">
      <c r="A80" s="34" t="s">
        <v>75</v>
      </c>
      <c r="B80" s="20" t="s">
        <v>19</v>
      </c>
      <c r="C80" s="35">
        <v>235558</v>
      </c>
      <c r="D80" s="35">
        <v>216702</v>
      </c>
      <c r="E80" s="36">
        <v>203863</v>
      </c>
      <c r="F80" s="48">
        <v>233684</v>
      </c>
      <c r="G80" s="35">
        <v>233684</v>
      </c>
      <c r="H80" s="52">
        <v>233684</v>
      </c>
      <c r="I80" s="38">
        <v>187279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10310927</v>
      </c>
      <c r="E81" s="36">
        <v>9037545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19669038</v>
      </c>
      <c r="D83" s="41">
        <f t="shared" ref="D83:L83" si="7">SUM(D79:D81)</f>
        <v>33194493</v>
      </c>
      <c r="E83" s="42">
        <f t="shared" si="7"/>
        <v>34248627</v>
      </c>
      <c r="F83" s="43">
        <f t="shared" si="7"/>
        <v>23603479</v>
      </c>
      <c r="G83" s="41">
        <f t="shared" si="7"/>
        <v>23603479</v>
      </c>
      <c r="H83" s="42">
        <f t="shared" si="7"/>
        <v>23603479</v>
      </c>
      <c r="I83" s="44">
        <f t="shared" si="7"/>
        <v>25089532</v>
      </c>
      <c r="J83" s="45">
        <f t="shared" si="7"/>
        <v>27935037</v>
      </c>
      <c r="K83" s="41">
        <f t="shared" si="7"/>
        <v>29075934</v>
      </c>
      <c r="L83" s="42">
        <f t="shared" si="7"/>
        <v>30796370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1085875</v>
      </c>
      <c r="D91" s="35">
        <v>822847</v>
      </c>
      <c r="E91" s="36">
        <v>4602825</v>
      </c>
      <c r="F91" s="48">
        <v>2420000</v>
      </c>
      <c r="G91" s="35">
        <v>2744300</v>
      </c>
      <c r="H91" s="52">
        <v>2744300</v>
      </c>
      <c r="I91" s="38">
        <v>5265610</v>
      </c>
      <c r="J91" s="37">
        <v>2390000</v>
      </c>
      <c r="K91" s="35">
        <v>2355726</v>
      </c>
      <c r="L91" s="36">
        <v>1470000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1085875</v>
      </c>
      <c r="D93" s="41">
        <f t="shared" ref="D93:L93" si="9">SUM(D91:D92)</f>
        <v>822847</v>
      </c>
      <c r="E93" s="42">
        <f t="shared" si="9"/>
        <v>4602825</v>
      </c>
      <c r="F93" s="43">
        <f t="shared" si="9"/>
        <v>2420000</v>
      </c>
      <c r="G93" s="41">
        <f t="shared" si="9"/>
        <v>2744300</v>
      </c>
      <c r="H93" s="42">
        <f t="shared" si="9"/>
        <v>2744300</v>
      </c>
      <c r="I93" s="44">
        <f t="shared" si="9"/>
        <v>5265610</v>
      </c>
      <c r="J93" s="45">
        <f t="shared" si="9"/>
        <v>2390000</v>
      </c>
      <c r="K93" s="41">
        <f t="shared" si="9"/>
        <v>2355726</v>
      </c>
      <c r="L93" s="42">
        <f t="shared" si="9"/>
        <v>1470000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22619142</v>
      </c>
      <c r="D96" s="35">
        <v>27396939</v>
      </c>
      <c r="E96" s="36">
        <v>23756945</v>
      </c>
      <c r="F96" s="48">
        <v>23169000</v>
      </c>
      <c r="G96" s="35">
        <v>22615142</v>
      </c>
      <c r="H96" s="52">
        <v>22615142</v>
      </c>
      <c r="I96" s="38">
        <v>24553233</v>
      </c>
      <c r="J96" s="37">
        <v>23825800</v>
      </c>
      <c r="K96" s="35">
        <v>21320800</v>
      </c>
      <c r="L96" s="36">
        <v>20043800</v>
      </c>
    </row>
    <row r="97" spans="1:12" x14ac:dyDescent="0.25">
      <c r="A97" s="55" t="s">
        <v>87</v>
      </c>
      <c r="B97" s="20" t="s">
        <v>19</v>
      </c>
      <c r="C97" s="35">
        <v>12409516</v>
      </c>
      <c r="D97" s="35">
        <v>16388363</v>
      </c>
      <c r="E97" s="36">
        <v>12738150</v>
      </c>
      <c r="F97" s="48">
        <v>9440440</v>
      </c>
      <c r="G97" s="35">
        <v>10032940</v>
      </c>
      <c r="H97" s="52">
        <v>10032940</v>
      </c>
      <c r="I97" s="38">
        <v>10396845</v>
      </c>
      <c r="J97" s="37">
        <v>10854005</v>
      </c>
      <c r="K97" s="35">
        <v>8346133</v>
      </c>
      <c r="L97" s="36">
        <v>7149467</v>
      </c>
    </row>
    <row r="98" spans="1:12" x14ac:dyDescent="0.25">
      <c r="A98" s="55" t="s">
        <v>88</v>
      </c>
      <c r="B98" s="20" t="s">
        <v>19</v>
      </c>
      <c r="C98" s="35">
        <v>11099426</v>
      </c>
      <c r="D98" s="35">
        <v>15925719</v>
      </c>
      <c r="E98" s="36">
        <v>15990092</v>
      </c>
      <c r="F98" s="48">
        <v>14820850</v>
      </c>
      <c r="G98" s="35">
        <v>14131710</v>
      </c>
      <c r="H98" s="52">
        <v>14131710</v>
      </c>
      <c r="I98" s="38">
        <v>20597790</v>
      </c>
      <c r="J98" s="37">
        <v>17586900</v>
      </c>
      <c r="K98" s="35">
        <v>24341704</v>
      </c>
      <c r="L98" s="36">
        <v>19377248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46128084</v>
      </c>
      <c r="D127" s="41">
        <f t="shared" ref="D127:L127" si="10">SUM(D96:D98)</f>
        <v>59711021</v>
      </c>
      <c r="E127" s="42">
        <f t="shared" si="10"/>
        <v>52485187</v>
      </c>
      <c r="F127" s="43">
        <f t="shared" si="10"/>
        <v>47430290</v>
      </c>
      <c r="G127" s="41">
        <f t="shared" si="10"/>
        <v>46779792</v>
      </c>
      <c r="H127" s="42">
        <f t="shared" si="10"/>
        <v>46779792</v>
      </c>
      <c r="I127" s="44">
        <f t="shared" si="10"/>
        <v>55547868</v>
      </c>
      <c r="J127" s="45">
        <f t="shared" si="10"/>
        <v>52266705</v>
      </c>
      <c r="K127" s="41">
        <f t="shared" si="10"/>
        <v>54008637</v>
      </c>
      <c r="L127" s="42">
        <f t="shared" si="10"/>
        <v>46570515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884649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1726690</v>
      </c>
      <c r="D133" s="35">
        <v>2108499</v>
      </c>
      <c r="E133" s="36">
        <v>2311206</v>
      </c>
      <c r="F133" s="48">
        <v>2300000</v>
      </c>
      <c r="G133" s="35">
        <v>2020000</v>
      </c>
      <c r="H133" s="52">
        <v>2020000</v>
      </c>
      <c r="I133" s="38">
        <v>3261045</v>
      </c>
      <c r="J133" s="37">
        <v>2300000</v>
      </c>
      <c r="K133" s="35">
        <v>2300000</v>
      </c>
      <c r="L133" s="36">
        <v>2300000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27846454</v>
      </c>
      <c r="D136" s="35">
        <v>45016692</v>
      </c>
      <c r="E136" s="36">
        <v>45388322</v>
      </c>
      <c r="F136" s="48">
        <v>39146405</v>
      </c>
      <c r="G136" s="35">
        <v>42883118</v>
      </c>
      <c r="H136" s="52">
        <v>42883118</v>
      </c>
      <c r="I136" s="38">
        <v>50916947</v>
      </c>
      <c r="J136" s="37">
        <v>43246066</v>
      </c>
      <c r="K136" s="35">
        <v>37163054</v>
      </c>
      <c r="L136" s="36">
        <v>32726399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30457793</v>
      </c>
      <c r="D157" s="66">
        <f t="shared" ref="D157:L157" si="11">+D130+D131+D133+D136</f>
        <v>47125191</v>
      </c>
      <c r="E157" s="67">
        <f t="shared" si="11"/>
        <v>47699528</v>
      </c>
      <c r="F157" s="68">
        <f t="shared" si="11"/>
        <v>41446405</v>
      </c>
      <c r="G157" s="66">
        <f t="shared" si="11"/>
        <v>44903118</v>
      </c>
      <c r="H157" s="67">
        <f t="shared" si="11"/>
        <v>44903118</v>
      </c>
      <c r="I157" s="69">
        <f t="shared" si="11"/>
        <v>54177992</v>
      </c>
      <c r="J157" s="70">
        <f t="shared" si="11"/>
        <v>45546066</v>
      </c>
      <c r="K157" s="66">
        <f t="shared" si="11"/>
        <v>39463054</v>
      </c>
      <c r="L157" s="67">
        <f t="shared" si="11"/>
        <v>35026399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8537969</v>
      </c>
      <c r="D162" s="35">
        <v>9645797</v>
      </c>
      <c r="E162" s="36">
        <v>12948261</v>
      </c>
      <c r="F162" s="48">
        <v>12012750</v>
      </c>
      <c r="G162" s="35">
        <v>10985950</v>
      </c>
      <c r="H162" s="52">
        <v>10985950</v>
      </c>
      <c r="I162" s="38">
        <v>17150234</v>
      </c>
      <c r="J162" s="37">
        <v>13996000</v>
      </c>
      <c r="K162" s="35">
        <v>11996000</v>
      </c>
      <c r="L162" s="36">
        <v>8396000</v>
      </c>
    </row>
    <row r="163" spans="1:12" x14ac:dyDescent="0.25">
      <c r="A163" s="34" t="s">
        <v>100</v>
      </c>
      <c r="B163" s="20" t="s">
        <v>19</v>
      </c>
      <c r="C163" s="35">
        <v>84783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8622752</v>
      </c>
      <c r="D164" s="81">
        <f t="shared" ref="D164:L164" si="12">SUM(D160:D163)</f>
        <v>9645797</v>
      </c>
      <c r="E164" s="82">
        <f t="shared" si="12"/>
        <v>12948261</v>
      </c>
      <c r="F164" s="80">
        <f t="shared" si="12"/>
        <v>12012750</v>
      </c>
      <c r="G164" s="81">
        <f t="shared" si="12"/>
        <v>10985950</v>
      </c>
      <c r="H164" s="82">
        <f t="shared" si="12"/>
        <v>10985950</v>
      </c>
      <c r="I164" s="83">
        <f t="shared" si="12"/>
        <v>17150234</v>
      </c>
      <c r="J164" s="84">
        <f t="shared" si="12"/>
        <v>13996000</v>
      </c>
      <c r="K164" s="81">
        <f t="shared" si="12"/>
        <v>11996000</v>
      </c>
      <c r="L164" s="82">
        <f t="shared" si="12"/>
        <v>8396000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3083350</v>
      </c>
      <c r="D168" s="35">
        <v>1793352</v>
      </c>
      <c r="E168" s="36">
        <v>2126812</v>
      </c>
      <c r="F168" s="48">
        <v>1099000</v>
      </c>
      <c r="G168" s="35">
        <v>1150570</v>
      </c>
      <c r="H168" s="52">
        <v>1150570</v>
      </c>
      <c r="I168" s="38">
        <v>2207595</v>
      </c>
      <c r="J168" s="37">
        <v>1292700</v>
      </c>
      <c r="K168" s="35">
        <v>1362700</v>
      </c>
      <c r="L168" s="36">
        <v>1327700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3083350</v>
      </c>
      <c r="D169" s="81">
        <f t="shared" si="13"/>
        <v>1793352</v>
      </c>
      <c r="E169" s="82">
        <f t="shared" si="13"/>
        <v>2126812</v>
      </c>
      <c r="F169" s="80">
        <f t="shared" si="13"/>
        <v>1099000</v>
      </c>
      <c r="G169" s="81">
        <f t="shared" si="13"/>
        <v>1150570</v>
      </c>
      <c r="H169" s="82">
        <f t="shared" si="13"/>
        <v>1150570</v>
      </c>
      <c r="I169" s="83">
        <f t="shared" si="13"/>
        <v>2207595</v>
      </c>
      <c r="J169" s="84">
        <f t="shared" si="13"/>
        <v>1292700</v>
      </c>
      <c r="K169" s="81">
        <f t="shared" si="13"/>
        <v>1362700</v>
      </c>
      <c r="L169" s="82">
        <f t="shared" si="13"/>
        <v>1327700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592010891</v>
      </c>
      <c r="D8" s="35">
        <v>581374214</v>
      </c>
      <c r="E8" s="36">
        <v>688609237</v>
      </c>
      <c r="F8" s="37">
        <v>1050823000</v>
      </c>
      <c r="G8" s="35">
        <v>1024501600</v>
      </c>
      <c r="H8" s="36">
        <v>1024501600</v>
      </c>
      <c r="I8" s="38">
        <v>761863016</v>
      </c>
      <c r="J8" s="37">
        <v>1111040100</v>
      </c>
      <c r="K8" s="35">
        <v>1167049500</v>
      </c>
      <c r="L8" s="36">
        <v>1225883100</v>
      </c>
    </row>
    <row r="9" spans="1:12" ht="22.5" customHeight="1" x14ac:dyDescent="0.25">
      <c r="A9" s="39" t="s">
        <v>24</v>
      </c>
      <c r="B9" s="20" t="s">
        <v>19</v>
      </c>
      <c r="C9" s="35">
        <v>-40838204</v>
      </c>
      <c r="D9" s="35">
        <v>-13930670</v>
      </c>
      <c r="E9" s="36">
        <v>-72801597</v>
      </c>
      <c r="F9" s="37">
        <v>-313993800</v>
      </c>
      <c r="G9" s="35">
        <v>-310534800</v>
      </c>
      <c r="H9" s="36">
        <v>-310534800</v>
      </c>
      <c r="I9" s="38">
        <v>-85944672</v>
      </c>
      <c r="J9" s="37">
        <v>-332816500</v>
      </c>
      <c r="K9" s="35">
        <v>-349914600</v>
      </c>
      <c r="L9" s="36">
        <v>-367891200</v>
      </c>
    </row>
    <row r="10" spans="1:12" x14ac:dyDescent="0.25">
      <c r="A10" s="40" t="s">
        <v>25</v>
      </c>
      <c r="B10" s="20" t="s">
        <v>19</v>
      </c>
      <c r="C10" s="41">
        <f>C8+C9</f>
        <v>551172687</v>
      </c>
      <c r="D10" s="41">
        <f t="shared" ref="D10:L10" si="0">D8+D9</f>
        <v>567443544</v>
      </c>
      <c r="E10" s="42">
        <f t="shared" si="0"/>
        <v>615807640</v>
      </c>
      <c r="F10" s="43">
        <f t="shared" si="0"/>
        <v>736829200</v>
      </c>
      <c r="G10" s="41">
        <f t="shared" si="0"/>
        <v>713966800</v>
      </c>
      <c r="H10" s="42">
        <f t="shared" si="0"/>
        <v>713966800</v>
      </c>
      <c r="I10" s="44">
        <f t="shared" si="0"/>
        <v>675918344</v>
      </c>
      <c r="J10" s="45">
        <f t="shared" si="0"/>
        <v>778223600</v>
      </c>
      <c r="K10" s="41">
        <f t="shared" si="0"/>
        <v>817134900</v>
      </c>
      <c r="L10" s="42">
        <f t="shared" si="0"/>
        <v>857991900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1580664219</v>
      </c>
      <c r="D14" s="35">
        <v>1667511212</v>
      </c>
      <c r="E14" s="36">
        <v>1852466751</v>
      </c>
      <c r="F14" s="37">
        <v>2199812800</v>
      </c>
      <c r="G14" s="35">
        <v>2340312800</v>
      </c>
      <c r="H14" s="36">
        <v>2340312800</v>
      </c>
      <c r="I14" s="38">
        <v>2027335582</v>
      </c>
      <c r="J14" s="37">
        <v>2595666400</v>
      </c>
      <c r="K14" s="35">
        <v>2822690700</v>
      </c>
      <c r="L14" s="36">
        <v>3071679200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-7154352</v>
      </c>
      <c r="E16" s="36">
        <v>-423021</v>
      </c>
      <c r="F16" s="37">
        <v>-49481800</v>
      </c>
      <c r="G16" s="35">
        <v>-49481800</v>
      </c>
      <c r="H16" s="36">
        <v>-49481800</v>
      </c>
      <c r="I16" s="38">
        <v>-606103</v>
      </c>
      <c r="J16" s="37">
        <v>-52844000</v>
      </c>
      <c r="K16" s="35">
        <v>-55690300</v>
      </c>
      <c r="L16" s="36">
        <v>-58415700</v>
      </c>
    </row>
    <row r="17" spans="1:12" x14ac:dyDescent="0.25">
      <c r="A17" s="40" t="s">
        <v>31</v>
      </c>
      <c r="B17" s="20" t="s">
        <v>19</v>
      </c>
      <c r="C17" s="41">
        <f>C14+C15+C16</f>
        <v>1580664219</v>
      </c>
      <c r="D17" s="41">
        <f t="shared" ref="D17:L17" si="1">D14+D15+D16</f>
        <v>1660356860</v>
      </c>
      <c r="E17" s="42">
        <f t="shared" si="1"/>
        <v>1852043730</v>
      </c>
      <c r="F17" s="43">
        <f t="shared" si="1"/>
        <v>2150331000</v>
      </c>
      <c r="G17" s="41">
        <f t="shared" si="1"/>
        <v>2290831000</v>
      </c>
      <c r="H17" s="42">
        <f t="shared" si="1"/>
        <v>2290831000</v>
      </c>
      <c r="I17" s="44">
        <f t="shared" si="1"/>
        <v>2026729479</v>
      </c>
      <c r="J17" s="45">
        <f t="shared" si="1"/>
        <v>2542822400</v>
      </c>
      <c r="K17" s="41">
        <f t="shared" si="1"/>
        <v>2767000400</v>
      </c>
      <c r="L17" s="42">
        <f t="shared" si="1"/>
        <v>3013263500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497940802</v>
      </c>
      <c r="D20" s="35">
        <v>765636230</v>
      </c>
      <c r="E20" s="36">
        <v>574534685</v>
      </c>
      <c r="F20" s="37">
        <v>731902300</v>
      </c>
      <c r="G20" s="35">
        <v>672731900</v>
      </c>
      <c r="H20" s="36">
        <v>672731900</v>
      </c>
      <c r="I20" s="38">
        <v>594986711</v>
      </c>
      <c r="J20" s="37">
        <v>719662400</v>
      </c>
      <c r="K20" s="35">
        <v>757143800</v>
      </c>
      <c r="L20" s="36">
        <v>796293700</v>
      </c>
    </row>
    <row r="21" spans="1:12" ht="22.5" customHeight="1" x14ac:dyDescent="0.25">
      <c r="A21" s="39" t="s">
        <v>34</v>
      </c>
      <c r="B21" s="20" t="s">
        <v>19</v>
      </c>
      <c r="C21" s="35">
        <v>-494413</v>
      </c>
      <c r="D21" s="35">
        <v>-95192296</v>
      </c>
      <c r="E21" s="36">
        <v>-20045013</v>
      </c>
      <c r="F21" s="48">
        <v>-91679300</v>
      </c>
      <c r="G21" s="35">
        <v>-36479300</v>
      </c>
      <c r="H21" s="36">
        <v>-36479300</v>
      </c>
      <c r="I21" s="38">
        <v>-22397040</v>
      </c>
      <c r="J21" s="37">
        <v>-21427200</v>
      </c>
      <c r="K21" s="35">
        <v>-22498600</v>
      </c>
      <c r="L21" s="36">
        <v>-23623500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-113308368</v>
      </c>
      <c r="E22" s="36">
        <v>-7093109</v>
      </c>
      <c r="F22" s="37">
        <v>-51252600</v>
      </c>
      <c r="G22" s="35">
        <v>-51252600</v>
      </c>
      <c r="H22" s="49">
        <v>-51252600</v>
      </c>
      <c r="I22" s="38">
        <v>-10195007</v>
      </c>
      <c r="J22" s="37">
        <v>-54735200</v>
      </c>
      <c r="K22" s="35">
        <v>-57683200</v>
      </c>
      <c r="L22" s="36">
        <v>-60506200</v>
      </c>
    </row>
    <row r="23" spans="1:12" x14ac:dyDescent="0.25">
      <c r="A23" s="40" t="s">
        <v>36</v>
      </c>
      <c r="B23" s="50" t="s">
        <v>19</v>
      </c>
      <c r="C23" s="41">
        <f>C20+C21+C22</f>
        <v>497446389</v>
      </c>
      <c r="D23" s="41">
        <f t="shared" ref="D23:L23" si="2">D20+D21+D22</f>
        <v>557135566</v>
      </c>
      <c r="E23" s="42">
        <f t="shared" si="2"/>
        <v>547396563</v>
      </c>
      <c r="F23" s="43">
        <f t="shared" si="2"/>
        <v>588970400</v>
      </c>
      <c r="G23" s="41">
        <f t="shared" si="2"/>
        <v>585000000</v>
      </c>
      <c r="H23" s="42">
        <f t="shared" si="2"/>
        <v>585000000</v>
      </c>
      <c r="I23" s="44">
        <f t="shared" si="2"/>
        <v>562394664</v>
      </c>
      <c r="J23" s="45">
        <f t="shared" si="2"/>
        <v>643500000</v>
      </c>
      <c r="K23" s="41">
        <f t="shared" si="2"/>
        <v>676962000</v>
      </c>
      <c r="L23" s="42">
        <f t="shared" si="2"/>
        <v>712164000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103961152</v>
      </c>
      <c r="D26" s="35">
        <v>131454227</v>
      </c>
      <c r="E26" s="36">
        <v>114498702</v>
      </c>
      <c r="F26" s="48">
        <v>230046400</v>
      </c>
      <c r="G26" s="35">
        <v>230626400</v>
      </c>
      <c r="H26" s="52">
        <v>230626400</v>
      </c>
      <c r="I26" s="38">
        <v>128418160</v>
      </c>
      <c r="J26" s="37">
        <v>250151200</v>
      </c>
      <c r="K26" s="35">
        <v>263114200</v>
      </c>
      <c r="L26" s="36">
        <v>276138300</v>
      </c>
    </row>
    <row r="27" spans="1:12" ht="22.5" customHeight="1" x14ac:dyDescent="0.25">
      <c r="A27" s="39" t="s">
        <v>39</v>
      </c>
      <c r="B27" s="20" t="s">
        <v>19</v>
      </c>
      <c r="C27" s="35">
        <v>-98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48970</v>
      </c>
      <c r="D28" s="35">
        <v>-23300868</v>
      </c>
      <c r="E28" s="36">
        <v>-6770301</v>
      </c>
      <c r="F28" s="37">
        <v>-110370200</v>
      </c>
      <c r="G28" s="35">
        <v>-110370200</v>
      </c>
      <c r="H28" s="36">
        <v>-110370200</v>
      </c>
      <c r="I28" s="38">
        <v>-6920870</v>
      </c>
      <c r="J28" s="37">
        <v>-117869600</v>
      </c>
      <c r="K28" s="35">
        <v>-124218300</v>
      </c>
      <c r="L28" s="36">
        <v>-130297500</v>
      </c>
    </row>
    <row r="29" spans="1:12" x14ac:dyDescent="0.25">
      <c r="A29" s="40" t="s">
        <v>41</v>
      </c>
      <c r="B29" s="20" t="s">
        <v>19</v>
      </c>
      <c r="C29" s="41">
        <f>C26+C27+C28</f>
        <v>104010024</v>
      </c>
      <c r="D29" s="41">
        <f t="shared" ref="D29:L29" si="3">D26+D27+D28</f>
        <v>108153359</v>
      </c>
      <c r="E29" s="42">
        <f t="shared" si="3"/>
        <v>107728401</v>
      </c>
      <c r="F29" s="43">
        <f t="shared" si="3"/>
        <v>119676200</v>
      </c>
      <c r="G29" s="41">
        <f t="shared" si="3"/>
        <v>120256200</v>
      </c>
      <c r="H29" s="42">
        <f t="shared" si="3"/>
        <v>120256200</v>
      </c>
      <c r="I29" s="44">
        <f t="shared" si="3"/>
        <v>121497290</v>
      </c>
      <c r="J29" s="45">
        <f t="shared" si="3"/>
        <v>132281600</v>
      </c>
      <c r="K29" s="41">
        <f t="shared" si="3"/>
        <v>138895900</v>
      </c>
      <c r="L29" s="42">
        <f t="shared" si="3"/>
        <v>145840800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101598921</v>
      </c>
      <c r="D32" s="35">
        <v>161720131</v>
      </c>
      <c r="E32" s="36">
        <v>138220295</v>
      </c>
      <c r="F32" s="48">
        <v>214796600</v>
      </c>
      <c r="G32" s="35">
        <v>214673600</v>
      </c>
      <c r="H32" s="52">
        <v>214673600</v>
      </c>
      <c r="I32" s="38">
        <v>151207559</v>
      </c>
      <c r="J32" s="37">
        <v>227201900</v>
      </c>
      <c r="K32" s="35">
        <v>238562100</v>
      </c>
      <c r="L32" s="36">
        <v>250804100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-58800390</v>
      </c>
      <c r="E35" s="36">
        <v>-30964553</v>
      </c>
      <c r="F35" s="48">
        <v>-100005100</v>
      </c>
      <c r="G35" s="35">
        <v>-100005100</v>
      </c>
      <c r="H35" s="52">
        <v>-100005100</v>
      </c>
      <c r="I35" s="38">
        <v>-33869582</v>
      </c>
      <c r="J35" s="37">
        <v>-106800000</v>
      </c>
      <c r="K35" s="35">
        <v>-112140000</v>
      </c>
      <c r="L35" s="36">
        <v>-118061000</v>
      </c>
    </row>
    <row r="36" spans="1:12" x14ac:dyDescent="0.25">
      <c r="A36" s="40" t="s">
        <v>47</v>
      </c>
      <c r="B36" s="20" t="s">
        <v>19</v>
      </c>
      <c r="C36" s="41">
        <f>C32+C33+C34+C35</f>
        <v>101598921</v>
      </c>
      <c r="D36" s="41">
        <f t="shared" ref="D36:L36" si="4">D32+D33+D34+D35</f>
        <v>102919741</v>
      </c>
      <c r="E36" s="42">
        <f t="shared" si="4"/>
        <v>107255742</v>
      </c>
      <c r="F36" s="43">
        <f t="shared" si="4"/>
        <v>114791500</v>
      </c>
      <c r="G36" s="41">
        <f t="shared" si="4"/>
        <v>114668500</v>
      </c>
      <c r="H36" s="42">
        <f t="shared" si="4"/>
        <v>114668500</v>
      </c>
      <c r="I36" s="44">
        <f t="shared" si="4"/>
        <v>117337977</v>
      </c>
      <c r="J36" s="45">
        <f t="shared" si="4"/>
        <v>120401900</v>
      </c>
      <c r="K36" s="41">
        <f t="shared" si="4"/>
        <v>126422100</v>
      </c>
      <c r="L36" s="42">
        <f t="shared" si="4"/>
        <v>132743100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519607657</v>
      </c>
      <c r="D53" s="35">
        <v>564851730</v>
      </c>
      <c r="E53" s="36">
        <v>595612060</v>
      </c>
      <c r="F53" s="48">
        <v>666095700</v>
      </c>
      <c r="G53" s="35">
        <v>664888400</v>
      </c>
      <c r="H53" s="52">
        <v>664888400</v>
      </c>
      <c r="I53" s="38">
        <v>631899059</v>
      </c>
      <c r="J53" s="37">
        <v>731956300</v>
      </c>
      <c r="K53" s="35">
        <v>765480400</v>
      </c>
      <c r="L53" s="36">
        <v>803537400</v>
      </c>
    </row>
    <row r="54" spans="1:12" x14ac:dyDescent="0.25">
      <c r="A54" s="34" t="s">
        <v>52</v>
      </c>
      <c r="B54" s="20" t="s">
        <v>19</v>
      </c>
      <c r="C54" s="35">
        <v>108223348</v>
      </c>
      <c r="D54" s="35">
        <v>114337151</v>
      </c>
      <c r="E54" s="36">
        <v>123426477</v>
      </c>
      <c r="F54" s="48">
        <v>155221300</v>
      </c>
      <c r="G54" s="35">
        <v>137292600</v>
      </c>
      <c r="H54" s="52">
        <v>137292600</v>
      </c>
      <c r="I54" s="38">
        <v>133461658</v>
      </c>
      <c r="J54" s="37">
        <v>163841100</v>
      </c>
      <c r="K54" s="35">
        <v>171764600</v>
      </c>
      <c r="L54" s="36">
        <v>180364700</v>
      </c>
    </row>
    <row r="55" spans="1:12" x14ac:dyDescent="0.25">
      <c r="A55" s="34" t="s">
        <v>53</v>
      </c>
      <c r="B55" s="20" t="s">
        <v>19</v>
      </c>
      <c r="C55" s="35">
        <v>45234983</v>
      </c>
      <c r="D55" s="35">
        <v>46777756</v>
      </c>
      <c r="E55" s="36">
        <v>49887041</v>
      </c>
      <c r="F55" s="48">
        <v>63641600</v>
      </c>
      <c r="G55" s="35">
        <v>53613700</v>
      </c>
      <c r="H55" s="52">
        <v>53613700</v>
      </c>
      <c r="I55" s="38">
        <v>53981996</v>
      </c>
      <c r="J55" s="37">
        <v>70527000</v>
      </c>
      <c r="K55" s="35">
        <v>74027500</v>
      </c>
      <c r="L55" s="36">
        <v>77733500</v>
      </c>
    </row>
    <row r="56" spans="1:12" x14ac:dyDescent="0.25">
      <c r="A56" s="34" t="s">
        <v>54</v>
      </c>
      <c r="B56" s="20" t="s">
        <v>19</v>
      </c>
      <c r="C56" s="35">
        <v>69188995</v>
      </c>
      <c r="D56" s="35">
        <v>80233680</v>
      </c>
      <c r="E56" s="36">
        <v>99095051</v>
      </c>
      <c r="F56" s="48">
        <v>81856500</v>
      </c>
      <c r="G56" s="35">
        <v>90844600</v>
      </c>
      <c r="H56" s="52">
        <v>90844600</v>
      </c>
      <c r="I56" s="38">
        <v>89339880</v>
      </c>
      <c r="J56" s="37">
        <v>58272800</v>
      </c>
      <c r="K56" s="35">
        <v>60218800</v>
      </c>
      <c r="L56" s="36">
        <v>63109800</v>
      </c>
    </row>
    <row r="57" spans="1:12" x14ac:dyDescent="0.25">
      <c r="A57" s="34" t="s">
        <v>55</v>
      </c>
      <c r="B57" s="20" t="s">
        <v>19</v>
      </c>
      <c r="C57" s="35">
        <v>44005308</v>
      </c>
      <c r="D57" s="35">
        <v>46325793</v>
      </c>
      <c r="E57" s="36">
        <v>48453691</v>
      </c>
      <c r="F57" s="48">
        <v>55351400</v>
      </c>
      <c r="G57" s="35">
        <v>54253900</v>
      </c>
      <c r="H57" s="52">
        <v>54253900</v>
      </c>
      <c r="I57" s="38">
        <v>55231552</v>
      </c>
      <c r="J57" s="37">
        <v>59001200</v>
      </c>
      <c r="K57" s="35">
        <v>61839900</v>
      </c>
      <c r="L57" s="36">
        <v>64935300</v>
      </c>
    </row>
    <row r="58" spans="1:12" x14ac:dyDescent="0.25">
      <c r="A58" s="34" t="s">
        <v>56</v>
      </c>
      <c r="B58" s="20" t="s">
        <v>19</v>
      </c>
      <c r="C58" s="35">
        <v>52895883</v>
      </c>
      <c r="D58" s="35">
        <v>56736347</v>
      </c>
      <c r="E58" s="36">
        <v>62008479</v>
      </c>
      <c r="F58" s="48">
        <v>72864300</v>
      </c>
      <c r="G58" s="35">
        <v>70808700</v>
      </c>
      <c r="H58" s="52">
        <v>70808700</v>
      </c>
      <c r="I58" s="38">
        <v>66298809</v>
      </c>
      <c r="J58" s="37">
        <v>71885900</v>
      </c>
      <c r="K58" s="35">
        <v>75482500</v>
      </c>
      <c r="L58" s="36">
        <v>79259900</v>
      </c>
    </row>
    <row r="59" spans="1:12" x14ac:dyDescent="0.25">
      <c r="A59" s="34" t="s">
        <v>57</v>
      </c>
      <c r="B59" s="20" t="s">
        <v>19</v>
      </c>
      <c r="C59" s="35">
        <v>6077074</v>
      </c>
      <c r="D59" s="35">
        <v>6439074</v>
      </c>
      <c r="E59" s="36">
        <v>5245585</v>
      </c>
      <c r="F59" s="48">
        <v>7887000</v>
      </c>
      <c r="G59" s="35">
        <v>6120600</v>
      </c>
      <c r="H59" s="52">
        <v>6120600</v>
      </c>
      <c r="I59" s="38">
        <v>5681712</v>
      </c>
      <c r="J59" s="37">
        <v>8192500</v>
      </c>
      <c r="K59" s="35">
        <v>8605800</v>
      </c>
      <c r="L59" s="36">
        <v>9039600</v>
      </c>
    </row>
    <row r="60" spans="1:12" x14ac:dyDescent="0.25">
      <c r="A60" s="34" t="s">
        <v>58</v>
      </c>
      <c r="B60" s="20" t="s">
        <v>19</v>
      </c>
      <c r="C60" s="35">
        <v>4046138</v>
      </c>
      <c r="D60" s="35">
        <v>3987285</v>
      </c>
      <c r="E60" s="36">
        <v>3454495</v>
      </c>
      <c r="F60" s="48">
        <v>4981100</v>
      </c>
      <c r="G60" s="35">
        <v>3505200</v>
      </c>
      <c r="H60" s="52">
        <v>3505200</v>
      </c>
      <c r="I60" s="38">
        <v>3279011</v>
      </c>
      <c r="J60" s="37">
        <v>4822100</v>
      </c>
      <c r="K60" s="35">
        <v>5056100</v>
      </c>
      <c r="L60" s="36">
        <v>5298700</v>
      </c>
    </row>
    <row r="61" spans="1:12" x14ac:dyDescent="0.25">
      <c r="A61" s="34" t="s">
        <v>59</v>
      </c>
      <c r="B61" s="20" t="s">
        <v>19</v>
      </c>
      <c r="C61" s="35">
        <v>24151764</v>
      </c>
      <c r="D61" s="35">
        <v>25485622</v>
      </c>
      <c r="E61" s="36">
        <v>26040839</v>
      </c>
      <c r="F61" s="48">
        <v>27708700</v>
      </c>
      <c r="G61" s="35">
        <v>26691000</v>
      </c>
      <c r="H61" s="52">
        <v>26691000</v>
      </c>
      <c r="I61" s="38">
        <v>29062060</v>
      </c>
      <c r="J61" s="37">
        <v>19256800</v>
      </c>
      <c r="K61" s="35">
        <v>20220000</v>
      </c>
      <c r="L61" s="36">
        <v>21231600</v>
      </c>
    </row>
    <row r="62" spans="1:12" x14ac:dyDescent="0.25">
      <c r="A62" s="34" t="s">
        <v>60</v>
      </c>
      <c r="B62" s="20" t="s">
        <v>19</v>
      </c>
      <c r="C62" s="35">
        <v>31402896</v>
      </c>
      <c r="D62" s="35">
        <v>23444113</v>
      </c>
      <c r="E62" s="36">
        <v>27337814</v>
      </c>
      <c r="F62" s="48">
        <v>40701100</v>
      </c>
      <c r="G62" s="35">
        <v>40752800</v>
      </c>
      <c r="H62" s="52">
        <v>40752800</v>
      </c>
      <c r="I62" s="38">
        <v>31562351</v>
      </c>
      <c r="J62" s="37">
        <v>28651100</v>
      </c>
      <c r="K62" s="35">
        <v>30087700</v>
      </c>
      <c r="L62" s="36">
        <v>31596000</v>
      </c>
    </row>
    <row r="63" spans="1:12" x14ac:dyDescent="0.25">
      <c r="A63" s="34" t="s">
        <v>61</v>
      </c>
      <c r="B63" s="20" t="s">
        <v>19</v>
      </c>
      <c r="C63" s="35">
        <v>10732707</v>
      </c>
      <c r="D63" s="35">
        <v>23223842</v>
      </c>
      <c r="E63" s="36">
        <v>5208943</v>
      </c>
      <c r="F63" s="48">
        <v>991800</v>
      </c>
      <c r="G63" s="35">
        <v>515800</v>
      </c>
      <c r="H63" s="52">
        <v>515800</v>
      </c>
      <c r="I63" s="38">
        <v>872039</v>
      </c>
      <c r="J63" s="37">
        <v>720000</v>
      </c>
      <c r="K63" s="35">
        <v>792000</v>
      </c>
      <c r="L63" s="36">
        <v>871200</v>
      </c>
    </row>
    <row r="64" spans="1:12" x14ac:dyDescent="0.25">
      <c r="A64" s="34" t="s">
        <v>62</v>
      </c>
      <c r="B64" s="20" t="s">
        <v>63</v>
      </c>
      <c r="C64" s="35">
        <v>40953095</v>
      </c>
      <c r="D64" s="35">
        <v>40452001</v>
      </c>
      <c r="E64" s="36">
        <v>30869006</v>
      </c>
      <c r="F64" s="48">
        <v>35258600</v>
      </c>
      <c r="G64" s="35">
        <v>35573800</v>
      </c>
      <c r="H64" s="52">
        <v>35573800</v>
      </c>
      <c r="I64" s="38">
        <v>35860442</v>
      </c>
      <c r="J64" s="37">
        <v>38021300</v>
      </c>
      <c r="K64" s="35">
        <v>39922700</v>
      </c>
      <c r="L64" s="36">
        <v>41919000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1830600</v>
      </c>
      <c r="H67" s="52">
        <v>1830600</v>
      </c>
      <c r="I67" s="38">
        <v>1486726</v>
      </c>
      <c r="J67" s="37">
        <v>1919600</v>
      </c>
      <c r="K67" s="35">
        <v>2009900</v>
      </c>
      <c r="L67" s="36">
        <v>2104200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956519848</v>
      </c>
      <c r="D69" s="41">
        <f t="shared" ref="D69:L69" si="5">SUM(D53:D68)</f>
        <v>1032294394</v>
      </c>
      <c r="E69" s="42">
        <f t="shared" si="5"/>
        <v>1076639481</v>
      </c>
      <c r="F69" s="43">
        <f t="shared" si="5"/>
        <v>1212559100</v>
      </c>
      <c r="G69" s="41">
        <f t="shared" si="5"/>
        <v>1186691700</v>
      </c>
      <c r="H69" s="42">
        <f t="shared" si="5"/>
        <v>1186691700</v>
      </c>
      <c r="I69" s="44">
        <f t="shared" si="5"/>
        <v>1138017295</v>
      </c>
      <c r="J69" s="45">
        <f t="shared" si="5"/>
        <v>1257067700</v>
      </c>
      <c r="K69" s="41">
        <f t="shared" si="5"/>
        <v>1315507900</v>
      </c>
      <c r="L69" s="42">
        <f t="shared" si="5"/>
        <v>1381000900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956519848</v>
      </c>
      <c r="D71" s="41">
        <f t="shared" ref="D71:L71" si="6">D69+D70</f>
        <v>1032294394</v>
      </c>
      <c r="E71" s="42">
        <f t="shared" si="6"/>
        <v>1076639481</v>
      </c>
      <c r="F71" s="43">
        <f t="shared" si="6"/>
        <v>1212559100</v>
      </c>
      <c r="G71" s="41">
        <f t="shared" si="6"/>
        <v>1186691700</v>
      </c>
      <c r="H71" s="42">
        <f t="shared" si="6"/>
        <v>1186691700</v>
      </c>
      <c r="I71" s="44">
        <f t="shared" si="6"/>
        <v>1138017295</v>
      </c>
      <c r="J71" s="45">
        <f t="shared" si="6"/>
        <v>1257067700</v>
      </c>
      <c r="K71" s="41">
        <f t="shared" si="6"/>
        <v>1315507900</v>
      </c>
      <c r="L71" s="42">
        <f t="shared" si="6"/>
        <v>1381000900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336973087</v>
      </c>
      <c r="D79" s="35">
        <v>306753755</v>
      </c>
      <c r="E79" s="36">
        <v>267411674</v>
      </c>
      <c r="F79" s="48">
        <v>282889500</v>
      </c>
      <c r="G79" s="35">
        <v>282940600</v>
      </c>
      <c r="H79" s="52">
        <v>282940600</v>
      </c>
      <c r="I79" s="38">
        <v>269949163</v>
      </c>
      <c r="J79" s="37">
        <v>268417500</v>
      </c>
      <c r="K79" s="35">
        <v>292252300</v>
      </c>
      <c r="L79" s="36">
        <v>335747000</v>
      </c>
    </row>
    <row r="80" spans="1:12" x14ac:dyDescent="0.25">
      <c r="A80" s="34" t="s">
        <v>75</v>
      </c>
      <c r="B80" s="20" t="s">
        <v>19</v>
      </c>
      <c r="C80" s="35">
        <v>10943940</v>
      </c>
      <c r="D80" s="35">
        <v>30120427</v>
      </c>
      <c r="E80" s="36">
        <v>34517991</v>
      </c>
      <c r="F80" s="48">
        <v>37270000</v>
      </c>
      <c r="G80" s="35">
        <v>37218900</v>
      </c>
      <c r="H80" s="52">
        <v>37218900</v>
      </c>
      <c r="I80" s="38">
        <v>34517992</v>
      </c>
      <c r="J80" s="37">
        <v>37532000</v>
      </c>
      <c r="K80" s="35">
        <v>48003100</v>
      </c>
      <c r="L80" s="36">
        <v>44752800</v>
      </c>
    </row>
    <row r="81" spans="1:12" x14ac:dyDescent="0.25">
      <c r="A81" s="34" t="s">
        <v>76</v>
      </c>
      <c r="B81" s="20" t="s">
        <v>19</v>
      </c>
      <c r="C81" s="35">
        <v>1205841</v>
      </c>
      <c r="D81" s="35">
        <v>1548325</v>
      </c>
      <c r="E81" s="36">
        <v>10121864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349122868</v>
      </c>
      <c r="D83" s="41">
        <f t="shared" ref="D83:L83" si="7">SUM(D79:D81)</f>
        <v>338422507</v>
      </c>
      <c r="E83" s="42">
        <f t="shared" si="7"/>
        <v>312051529</v>
      </c>
      <c r="F83" s="43">
        <f t="shared" si="7"/>
        <v>320159500</v>
      </c>
      <c r="G83" s="41">
        <f t="shared" si="7"/>
        <v>320159500</v>
      </c>
      <c r="H83" s="42">
        <f t="shared" si="7"/>
        <v>320159500</v>
      </c>
      <c r="I83" s="44">
        <f t="shared" si="7"/>
        <v>304467155</v>
      </c>
      <c r="J83" s="45">
        <f t="shared" si="7"/>
        <v>305949500</v>
      </c>
      <c r="K83" s="41">
        <f t="shared" si="7"/>
        <v>340255400</v>
      </c>
      <c r="L83" s="42">
        <f t="shared" si="7"/>
        <v>380499800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1072631235</v>
      </c>
      <c r="D86" s="35">
        <v>1151971461</v>
      </c>
      <c r="E86" s="36">
        <v>1250740202</v>
      </c>
      <c r="F86" s="48">
        <v>1492128200</v>
      </c>
      <c r="G86" s="35">
        <v>1627634200</v>
      </c>
      <c r="H86" s="52">
        <v>1627634200</v>
      </c>
      <c r="I86" s="38">
        <v>1528529016</v>
      </c>
      <c r="J86" s="37">
        <v>1802030900</v>
      </c>
      <c r="K86" s="35">
        <v>1962411600</v>
      </c>
      <c r="L86" s="36">
        <v>2137066300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1072631235</v>
      </c>
      <c r="D88" s="41">
        <f t="shared" ref="D88:L88" si="8">SUM(D86:D87)</f>
        <v>1151971461</v>
      </c>
      <c r="E88" s="42">
        <f t="shared" si="8"/>
        <v>1250740202</v>
      </c>
      <c r="F88" s="43">
        <f t="shared" si="8"/>
        <v>1492128200</v>
      </c>
      <c r="G88" s="41">
        <f t="shared" si="8"/>
        <v>1627634200</v>
      </c>
      <c r="H88" s="42">
        <f t="shared" si="8"/>
        <v>1627634200</v>
      </c>
      <c r="I88" s="44">
        <f t="shared" si="8"/>
        <v>1528529016</v>
      </c>
      <c r="J88" s="45">
        <f t="shared" si="8"/>
        <v>1802030900</v>
      </c>
      <c r="K88" s="41">
        <f t="shared" si="8"/>
        <v>1962411600</v>
      </c>
      <c r="L88" s="42">
        <f t="shared" si="8"/>
        <v>2137066300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9787223</v>
      </c>
      <c r="D91" s="35">
        <v>7482512</v>
      </c>
      <c r="E91" s="36">
        <v>6862521</v>
      </c>
      <c r="F91" s="48">
        <v>12892800</v>
      </c>
      <c r="G91" s="35">
        <v>6737000</v>
      </c>
      <c r="H91" s="52">
        <v>6737000</v>
      </c>
      <c r="I91" s="38">
        <v>4444151</v>
      </c>
      <c r="J91" s="37">
        <v>4918500</v>
      </c>
      <c r="K91" s="35">
        <v>5149700</v>
      </c>
      <c r="L91" s="36">
        <v>5391500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1796201</v>
      </c>
      <c r="E92" s="36">
        <v>1909777</v>
      </c>
      <c r="F92" s="48">
        <v>1865900</v>
      </c>
      <c r="G92" s="35">
        <v>3222300</v>
      </c>
      <c r="H92" s="52">
        <v>3222300</v>
      </c>
      <c r="I92" s="38">
        <v>4483286</v>
      </c>
      <c r="J92" s="37">
        <v>2663500</v>
      </c>
      <c r="K92" s="35">
        <v>2788700</v>
      </c>
      <c r="L92" s="36">
        <v>2919800</v>
      </c>
    </row>
    <row r="93" spans="1:12" x14ac:dyDescent="0.25">
      <c r="A93" s="59" t="s">
        <v>84</v>
      </c>
      <c r="B93" s="20" t="s">
        <v>72</v>
      </c>
      <c r="C93" s="41">
        <f>SUM(C91:C92)</f>
        <v>9787223</v>
      </c>
      <c r="D93" s="41">
        <f t="shared" ref="D93:L93" si="9">SUM(D91:D92)</f>
        <v>9278713</v>
      </c>
      <c r="E93" s="42">
        <f t="shared" si="9"/>
        <v>8772298</v>
      </c>
      <c r="F93" s="43">
        <f t="shared" si="9"/>
        <v>14758700</v>
      </c>
      <c r="G93" s="41">
        <f t="shared" si="9"/>
        <v>9959300</v>
      </c>
      <c r="H93" s="42">
        <f t="shared" si="9"/>
        <v>9959300</v>
      </c>
      <c r="I93" s="44">
        <f t="shared" si="9"/>
        <v>8927437</v>
      </c>
      <c r="J93" s="45">
        <f t="shared" si="9"/>
        <v>7582000</v>
      </c>
      <c r="K93" s="41">
        <f t="shared" si="9"/>
        <v>7938400</v>
      </c>
      <c r="L93" s="42">
        <f t="shared" si="9"/>
        <v>8311300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51905503</v>
      </c>
      <c r="D96" s="35">
        <v>60650176</v>
      </c>
      <c r="E96" s="36">
        <v>65018315</v>
      </c>
      <c r="F96" s="48">
        <v>80747600</v>
      </c>
      <c r="G96" s="35">
        <v>82053500</v>
      </c>
      <c r="H96" s="52">
        <v>82053500</v>
      </c>
      <c r="I96" s="38">
        <v>75921117</v>
      </c>
      <c r="J96" s="37">
        <v>82731200</v>
      </c>
      <c r="K96" s="35">
        <v>81783900</v>
      </c>
      <c r="L96" s="36">
        <v>86193400</v>
      </c>
    </row>
    <row r="97" spans="1:12" x14ac:dyDescent="0.25">
      <c r="A97" s="55" t="s">
        <v>87</v>
      </c>
      <c r="B97" s="20" t="s">
        <v>19</v>
      </c>
      <c r="C97" s="35">
        <v>55653819</v>
      </c>
      <c r="D97" s="35">
        <v>186242343</v>
      </c>
      <c r="E97" s="36">
        <v>275970728</v>
      </c>
      <c r="F97" s="48">
        <v>119739300</v>
      </c>
      <c r="G97" s="35">
        <v>201132200</v>
      </c>
      <c r="H97" s="52">
        <v>201132200</v>
      </c>
      <c r="I97" s="38">
        <v>288432503</v>
      </c>
      <c r="J97" s="37">
        <v>181045500</v>
      </c>
      <c r="K97" s="35">
        <v>156323300</v>
      </c>
      <c r="L97" s="36">
        <v>179338200</v>
      </c>
    </row>
    <row r="98" spans="1:12" x14ac:dyDescent="0.25">
      <c r="A98" s="55" t="s">
        <v>88</v>
      </c>
      <c r="B98" s="20" t="s">
        <v>19</v>
      </c>
      <c r="C98" s="35">
        <v>140308605</v>
      </c>
      <c r="D98" s="35">
        <v>208071829</v>
      </c>
      <c r="E98" s="36">
        <v>239317371</v>
      </c>
      <c r="F98" s="48">
        <v>208730300</v>
      </c>
      <c r="G98" s="35">
        <v>209871600</v>
      </c>
      <c r="H98" s="52">
        <v>209871600</v>
      </c>
      <c r="I98" s="38">
        <v>210328938</v>
      </c>
      <c r="J98" s="37">
        <v>212018600</v>
      </c>
      <c r="K98" s="35">
        <v>222210100</v>
      </c>
      <c r="L98" s="36">
        <v>232620600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247867927</v>
      </c>
      <c r="D127" s="41">
        <f t="shared" ref="D127:L127" si="10">SUM(D96:D98)</f>
        <v>454964348</v>
      </c>
      <c r="E127" s="42">
        <f t="shared" si="10"/>
        <v>580306414</v>
      </c>
      <c r="F127" s="43">
        <f t="shared" si="10"/>
        <v>409217200</v>
      </c>
      <c r="G127" s="41">
        <f t="shared" si="10"/>
        <v>493057300</v>
      </c>
      <c r="H127" s="42">
        <f t="shared" si="10"/>
        <v>493057300</v>
      </c>
      <c r="I127" s="44">
        <f t="shared" si="10"/>
        <v>574682558</v>
      </c>
      <c r="J127" s="45">
        <f t="shared" si="10"/>
        <v>475795300</v>
      </c>
      <c r="K127" s="41">
        <f t="shared" si="10"/>
        <v>460317300</v>
      </c>
      <c r="L127" s="42">
        <f t="shared" si="10"/>
        <v>498152200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7147803</v>
      </c>
      <c r="D130" s="35">
        <v>7362904</v>
      </c>
      <c r="E130" s="36">
        <v>6948481</v>
      </c>
      <c r="F130" s="48">
        <v>9099300</v>
      </c>
      <c r="G130" s="35">
        <v>9099300</v>
      </c>
      <c r="H130" s="52">
        <v>9099300</v>
      </c>
      <c r="I130" s="38">
        <v>4720451</v>
      </c>
      <c r="J130" s="37">
        <v>9000300</v>
      </c>
      <c r="K130" s="35">
        <v>9423400</v>
      </c>
      <c r="L130" s="36">
        <v>9866300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5007990</v>
      </c>
      <c r="D133" s="35">
        <v>5655478</v>
      </c>
      <c r="E133" s="36">
        <v>6115190</v>
      </c>
      <c r="F133" s="48">
        <v>6506300</v>
      </c>
      <c r="G133" s="35">
        <v>6506300</v>
      </c>
      <c r="H133" s="52">
        <v>6506300</v>
      </c>
      <c r="I133" s="38">
        <v>7042592</v>
      </c>
      <c r="J133" s="37">
        <v>6435400</v>
      </c>
      <c r="K133" s="35">
        <v>6737900</v>
      </c>
      <c r="L133" s="36">
        <v>7054500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262672865</v>
      </c>
      <c r="D136" s="35">
        <v>582449621</v>
      </c>
      <c r="E136" s="36">
        <v>759109174</v>
      </c>
      <c r="F136" s="48">
        <v>671733600</v>
      </c>
      <c r="G136" s="35">
        <v>705417900</v>
      </c>
      <c r="H136" s="52">
        <v>705417900</v>
      </c>
      <c r="I136" s="38">
        <v>740171134</v>
      </c>
      <c r="J136" s="37">
        <v>374460500</v>
      </c>
      <c r="K136" s="35">
        <v>390090400</v>
      </c>
      <c r="L136" s="36">
        <v>408783500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274828658</v>
      </c>
      <c r="D157" s="66">
        <f t="shared" ref="D157:L157" si="11">+D130+D131+D133+D136</f>
        <v>595468003</v>
      </c>
      <c r="E157" s="67">
        <f t="shared" si="11"/>
        <v>772172845</v>
      </c>
      <c r="F157" s="68">
        <f t="shared" si="11"/>
        <v>687339200</v>
      </c>
      <c r="G157" s="66">
        <f t="shared" si="11"/>
        <v>721023500</v>
      </c>
      <c r="H157" s="67">
        <f t="shared" si="11"/>
        <v>721023500</v>
      </c>
      <c r="I157" s="69">
        <f t="shared" si="11"/>
        <v>751934177</v>
      </c>
      <c r="J157" s="70">
        <f t="shared" si="11"/>
        <v>389896200</v>
      </c>
      <c r="K157" s="66">
        <f t="shared" si="11"/>
        <v>406251700</v>
      </c>
      <c r="L157" s="67">
        <f t="shared" si="11"/>
        <v>425704300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76079525</v>
      </c>
      <c r="D161" s="35">
        <v>74449387</v>
      </c>
      <c r="E161" s="36">
        <v>98705647</v>
      </c>
      <c r="F161" s="48">
        <v>95172700</v>
      </c>
      <c r="G161" s="35">
        <v>104093900</v>
      </c>
      <c r="H161" s="52">
        <v>104093900</v>
      </c>
      <c r="I161" s="38">
        <v>89275560</v>
      </c>
      <c r="J161" s="37">
        <v>100324400</v>
      </c>
      <c r="K161" s="35">
        <v>106179300</v>
      </c>
      <c r="L161" s="36">
        <v>111226300</v>
      </c>
    </row>
    <row r="162" spans="1:12" x14ac:dyDescent="0.25">
      <c r="A162" s="34" t="s">
        <v>99</v>
      </c>
      <c r="B162" s="20" t="s">
        <v>19</v>
      </c>
      <c r="C162" s="35">
        <v>84360838</v>
      </c>
      <c r="D162" s="35">
        <v>131383179</v>
      </c>
      <c r="E162" s="36">
        <v>144662979</v>
      </c>
      <c r="F162" s="48">
        <v>130365100</v>
      </c>
      <c r="G162" s="35">
        <v>131684900</v>
      </c>
      <c r="H162" s="52">
        <v>131684900</v>
      </c>
      <c r="I162" s="38">
        <v>121593958</v>
      </c>
      <c r="J162" s="37">
        <v>133304700</v>
      </c>
      <c r="K162" s="35">
        <v>139796700</v>
      </c>
      <c r="L162" s="36">
        <v>146333300</v>
      </c>
    </row>
    <row r="163" spans="1:12" x14ac:dyDescent="0.25">
      <c r="A163" s="34" t="s">
        <v>100</v>
      </c>
      <c r="B163" s="20" t="s">
        <v>19</v>
      </c>
      <c r="C163" s="35">
        <v>208561946</v>
      </c>
      <c r="D163" s="35">
        <v>220645779</v>
      </c>
      <c r="E163" s="36">
        <v>251821306</v>
      </c>
      <c r="F163" s="48">
        <v>239433900</v>
      </c>
      <c r="G163" s="35">
        <v>243433900</v>
      </c>
      <c r="H163" s="52">
        <v>243433900</v>
      </c>
      <c r="I163" s="38">
        <v>95094116</v>
      </c>
      <c r="J163" s="37">
        <v>373732800</v>
      </c>
      <c r="K163" s="35">
        <v>440507700</v>
      </c>
      <c r="L163" s="36">
        <v>484449900</v>
      </c>
    </row>
    <row r="164" spans="1:12" x14ac:dyDescent="0.25">
      <c r="A164" s="64" t="s">
        <v>101</v>
      </c>
      <c r="B164" s="65" t="s">
        <v>102</v>
      </c>
      <c r="C164" s="80">
        <f>SUM(C160:C163)</f>
        <v>369002309</v>
      </c>
      <c r="D164" s="81">
        <f t="shared" ref="D164:L164" si="12">SUM(D160:D163)</f>
        <v>426478345</v>
      </c>
      <c r="E164" s="82">
        <f t="shared" si="12"/>
        <v>495189932</v>
      </c>
      <c r="F164" s="80">
        <f t="shared" si="12"/>
        <v>464971700</v>
      </c>
      <c r="G164" s="81">
        <f t="shared" si="12"/>
        <v>479212700</v>
      </c>
      <c r="H164" s="82">
        <f t="shared" si="12"/>
        <v>479212700</v>
      </c>
      <c r="I164" s="83">
        <f t="shared" si="12"/>
        <v>305963634</v>
      </c>
      <c r="J164" s="84">
        <f t="shared" si="12"/>
        <v>607361900</v>
      </c>
      <c r="K164" s="81">
        <f t="shared" si="12"/>
        <v>686483700</v>
      </c>
      <c r="L164" s="82">
        <f t="shared" si="12"/>
        <v>742009500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118549375</v>
      </c>
      <c r="D167" s="35">
        <v>402960704</v>
      </c>
      <c r="E167" s="36">
        <v>308418090</v>
      </c>
      <c r="F167" s="48">
        <v>306540400</v>
      </c>
      <c r="G167" s="35">
        <v>306540400</v>
      </c>
      <c r="H167" s="52">
        <v>306540400</v>
      </c>
      <c r="I167" s="38">
        <v>344390857</v>
      </c>
      <c r="J167" s="37">
        <v>325340000</v>
      </c>
      <c r="K167" s="35">
        <v>351369900</v>
      </c>
      <c r="L167" s="36">
        <v>374758100</v>
      </c>
    </row>
    <row r="168" spans="1:12" x14ac:dyDescent="0.25">
      <c r="A168" s="34" t="s">
        <v>105</v>
      </c>
      <c r="B168" s="20" t="s">
        <v>19</v>
      </c>
      <c r="C168" s="35">
        <v>129011121</v>
      </c>
      <c r="D168" s="35">
        <v>143919860</v>
      </c>
      <c r="E168" s="36">
        <v>200872072</v>
      </c>
      <c r="F168" s="48">
        <v>154438600</v>
      </c>
      <c r="G168" s="35">
        <v>188177000</v>
      </c>
      <c r="H168" s="52">
        <v>188177000</v>
      </c>
      <c r="I168" s="38">
        <v>173160097</v>
      </c>
      <c r="J168" s="37">
        <v>167493600</v>
      </c>
      <c r="K168" s="35">
        <v>176182600</v>
      </c>
      <c r="L168" s="36">
        <v>184588200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247560496</v>
      </c>
      <c r="D169" s="81">
        <f t="shared" si="13"/>
        <v>546880564</v>
      </c>
      <c r="E169" s="82">
        <f t="shared" si="13"/>
        <v>509290162</v>
      </c>
      <c r="F169" s="80">
        <f t="shared" si="13"/>
        <v>460979000</v>
      </c>
      <c r="G169" s="81">
        <f t="shared" si="13"/>
        <v>494717400</v>
      </c>
      <c r="H169" s="82">
        <f t="shared" si="13"/>
        <v>494717400</v>
      </c>
      <c r="I169" s="83">
        <f t="shared" si="13"/>
        <v>517550954</v>
      </c>
      <c r="J169" s="84">
        <f t="shared" si="13"/>
        <v>492833600</v>
      </c>
      <c r="K169" s="81">
        <f t="shared" si="13"/>
        <v>527552500</v>
      </c>
      <c r="L169" s="82">
        <f t="shared" si="13"/>
        <v>559346300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64870943</v>
      </c>
      <c r="D8" s="35">
        <v>66480483</v>
      </c>
      <c r="E8" s="36">
        <v>73119428</v>
      </c>
      <c r="F8" s="37">
        <v>95914030</v>
      </c>
      <c r="G8" s="35">
        <v>97102890</v>
      </c>
      <c r="H8" s="36">
        <v>97102890</v>
      </c>
      <c r="I8" s="38">
        <v>91079590</v>
      </c>
      <c r="J8" s="37">
        <v>99880830</v>
      </c>
      <c r="K8" s="35">
        <v>106228390</v>
      </c>
      <c r="L8" s="36">
        <v>111007080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-8406</v>
      </c>
      <c r="E9" s="36">
        <v>-4697560</v>
      </c>
      <c r="F9" s="37">
        <v>-21453510</v>
      </c>
      <c r="G9" s="35">
        <v>-21901280</v>
      </c>
      <c r="H9" s="36">
        <v>-21901280</v>
      </c>
      <c r="I9" s="38">
        <v>-19199088</v>
      </c>
      <c r="J9" s="37">
        <v>-22078410</v>
      </c>
      <c r="K9" s="35">
        <v>-23061200</v>
      </c>
      <c r="L9" s="36">
        <v>-23682500</v>
      </c>
    </row>
    <row r="10" spans="1:12" x14ac:dyDescent="0.25">
      <c r="A10" s="40" t="s">
        <v>25</v>
      </c>
      <c r="B10" s="20" t="s">
        <v>19</v>
      </c>
      <c r="C10" s="41">
        <f>C8+C9</f>
        <v>64870943</v>
      </c>
      <c r="D10" s="41">
        <f t="shared" ref="D10:L10" si="0">D8+D9</f>
        <v>66472077</v>
      </c>
      <c r="E10" s="42">
        <f t="shared" si="0"/>
        <v>68421868</v>
      </c>
      <c r="F10" s="43">
        <f t="shared" si="0"/>
        <v>74460520</v>
      </c>
      <c r="G10" s="41">
        <f t="shared" si="0"/>
        <v>75201610</v>
      </c>
      <c r="H10" s="42">
        <f t="shared" si="0"/>
        <v>75201610</v>
      </c>
      <c r="I10" s="44">
        <f t="shared" si="0"/>
        <v>71880502</v>
      </c>
      <c r="J10" s="45">
        <f t="shared" si="0"/>
        <v>77802420</v>
      </c>
      <c r="K10" s="41">
        <f t="shared" si="0"/>
        <v>83167190</v>
      </c>
      <c r="L10" s="42">
        <f t="shared" si="0"/>
        <v>87324580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73657655</v>
      </c>
      <c r="D14" s="35">
        <v>79393761</v>
      </c>
      <c r="E14" s="36">
        <v>79680870</v>
      </c>
      <c r="F14" s="37">
        <v>92779690</v>
      </c>
      <c r="G14" s="35">
        <v>92676170</v>
      </c>
      <c r="H14" s="36">
        <v>92676170</v>
      </c>
      <c r="I14" s="38">
        <v>92379956</v>
      </c>
      <c r="J14" s="37">
        <v>100240750</v>
      </c>
      <c r="K14" s="35">
        <v>111514590</v>
      </c>
      <c r="L14" s="36">
        <v>123747730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73657655</v>
      </c>
      <c r="D17" s="41">
        <f t="shared" ref="D17:L17" si="1">D14+D15+D16</f>
        <v>79393761</v>
      </c>
      <c r="E17" s="42">
        <f t="shared" si="1"/>
        <v>79680870</v>
      </c>
      <c r="F17" s="43">
        <f t="shared" si="1"/>
        <v>92779690</v>
      </c>
      <c r="G17" s="41">
        <f t="shared" si="1"/>
        <v>92676170</v>
      </c>
      <c r="H17" s="42">
        <f t="shared" si="1"/>
        <v>92676170</v>
      </c>
      <c r="I17" s="44">
        <f t="shared" si="1"/>
        <v>92379956</v>
      </c>
      <c r="J17" s="45">
        <f t="shared" si="1"/>
        <v>100240750</v>
      </c>
      <c r="K17" s="41">
        <f t="shared" si="1"/>
        <v>111514590</v>
      </c>
      <c r="L17" s="42">
        <f t="shared" si="1"/>
        <v>123747730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14301035</v>
      </c>
      <c r="D32" s="35">
        <v>14138808</v>
      </c>
      <c r="E32" s="36">
        <v>15402731</v>
      </c>
      <c r="F32" s="48">
        <v>17351580</v>
      </c>
      <c r="G32" s="35">
        <v>17349420</v>
      </c>
      <c r="H32" s="52">
        <v>17349420</v>
      </c>
      <c r="I32" s="38">
        <v>17523458</v>
      </c>
      <c r="J32" s="37">
        <v>18199540</v>
      </c>
      <c r="K32" s="35">
        <v>19036720</v>
      </c>
      <c r="L32" s="36">
        <v>19893370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-533383</v>
      </c>
      <c r="F35" s="48">
        <v>-2141660</v>
      </c>
      <c r="G35" s="35">
        <v>-1817190</v>
      </c>
      <c r="H35" s="52">
        <v>-1817190</v>
      </c>
      <c r="I35" s="38">
        <v>-1775436</v>
      </c>
      <c r="J35" s="37">
        <v>-1923370</v>
      </c>
      <c r="K35" s="35">
        <v>-1993910</v>
      </c>
      <c r="L35" s="36">
        <v>-2083640</v>
      </c>
    </row>
    <row r="36" spans="1:12" x14ac:dyDescent="0.25">
      <c r="A36" s="40" t="s">
        <v>47</v>
      </c>
      <c r="B36" s="20" t="s">
        <v>19</v>
      </c>
      <c r="C36" s="41">
        <f>C32+C33+C34+C35</f>
        <v>14301035</v>
      </c>
      <c r="D36" s="41">
        <f t="shared" ref="D36:L36" si="4">D32+D33+D34+D35</f>
        <v>14138808</v>
      </c>
      <c r="E36" s="42">
        <f t="shared" si="4"/>
        <v>14869348</v>
      </c>
      <c r="F36" s="43">
        <f t="shared" si="4"/>
        <v>15209920</v>
      </c>
      <c r="G36" s="41">
        <f t="shared" si="4"/>
        <v>15532230</v>
      </c>
      <c r="H36" s="42">
        <f t="shared" si="4"/>
        <v>15532230</v>
      </c>
      <c r="I36" s="44">
        <f t="shared" si="4"/>
        <v>15748022</v>
      </c>
      <c r="J36" s="45">
        <f t="shared" si="4"/>
        <v>16276170</v>
      </c>
      <c r="K36" s="41">
        <f t="shared" si="4"/>
        <v>17042810</v>
      </c>
      <c r="L36" s="42">
        <f t="shared" si="4"/>
        <v>17809730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96902252</v>
      </c>
      <c r="D53" s="35">
        <v>102856940</v>
      </c>
      <c r="E53" s="36">
        <v>106804179</v>
      </c>
      <c r="F53" s="48">
        <v>113197080</v>
      </c>
      <c r="G53" s="35">
        <v>115575180</v>
      </c>
      <c r="H53" s="52">
        <v>115575180</v>
      </c>
      <c r="I53" s="38">
        <v>116348259</v>
      </c>
      <c r="J53" s="37">
        <v>121422440</v>
      </c>
      <c r="K53" s="35">
        <v>127007860</v>
      </c>
      <c r="L53" s="36">
        <v>132731670</v>
      </c>
    </row>
    <row r="54" spans="1:12" x14ac:dyDescent="0.25">
      <c r="A54" s="34" t="s">
        <v>52</v>
      </c>
      <c r="B54" s="20" t="s">
        <v>19</v>
      </c>
      <c r="C54" s="35">
        <v>20419237</v>
      </c>
      <c r="D54" s="35">
        <v>21202333</v>
      </c>
      <c r="E54" s="36">
        <v>21835509</v>
      </c>
      <c r="F54" s="48">
        <v>22983700</v>
      </c>
      <c r="G54" s="35">
        <v>23469320</v>
      </c>
      <c r="H54" s="52">
        <v>23469320</v>
      </c>
      <c r="I54" s="38">
        <v>23225873</v>
      </c>
      <c r="J54" s="37">
        <v>24514950</v>
      </c>
      <c r="K54" s="35">
        <v>25642672</v>
      </c>
      <c r="L54" s="36">
        <v>26796650</v>
      </c>
    </row>
    <row r="55" spans="1:12" x14ac:dyDescent="0.25">
      <c r="A55" s="34" t="s">
        <v>53</v>
      </c>
      <c r="B55" s="20" t="s">
        <v>19</v>
      </c>
      <c r="C55" s="35">
        <v>7483300</v>
      </c>
      <c r="D55" s="35">
        <v>7805447</v>
      </c>
      <c r="E55" s="36">
        <v>8400570</v>
      </c>
      <c r="F55" s="48">
        <v>8570230</v>
      </c>
      <c r="G55" s="35">
        <v>8863530</v>
      </c>
      <c r="H55" s="52">
        <v>8863530</v>
      </c>
      <c r="I55" s="38">
        <v>9186464</v>
      </c>
      <c r="J55" s="37">
        <v>9266210</v>
      </c>
      <c r="K55" s="35">
        <v>9692464</v>
      </c>
      <c r="L55" s="36">
        <v>10128620</v>
      </c>
    </row>
    <row r="56" spans="1:12" x14ac:dyDescent="0.25">
      <c r="A56" s="34" t="s">
        <v>54</v>
      </c>
      <c r="B56" s="20" t="s">
        <v>19</v>
      </c>
      <c r="C56" s="35">
        <v>6850532</v>
      </c>
      <c r="D56" s="35">
        <v>8153970</v>
      </c>
      <c r="E56" s="36">
        <v>7606694</v>
      </c>
      <c r="F56" s="48">
        <v>8477210</v>
      </c>
      <c r="G56" s="35">
        <v>8041610</v>
      </c>
      <c r="H56" s="52">
        <v>8041610</v>
      </c>
      <c r="I56" s="38">
        <v>5403474</v>
      </c>
      <c r="J56" s="37">
        <v>8435640</v>
      </c>
      <c r="K56" s="35">
        <v>8823690</v>
      </c>
      <c r="L56" s="36">
        <v>9220750</v>
      </c>
    </row>
    <row r="57" spans="1:12" x14ac:dyDescent="0.25">
      <c r="A57" s="34" t="s">
        <v>55</v>
      </c>
      <c r="B57" s="20" t="s">
        <v>19</v>
      </c>
      <c r="C57" s="35">
        <v>8241935</v>
      </c>
      <c r="D57" s="35">
        <v>9801340</v>
      </c>
      <c r="E57" s="36">
        <v>9182065</v>
      </c>
      <c r="F57" s="48">
        <v>18070460</v>
      </c>
      <c r="G57" s="35">
        <v>11584620</v>
      </c>
      <c r="H57" s="52">
        <v>11584620</v>
      </c>
      <c r="I57" s="38">
        <v>1117047</v>
      </c>
      <c r="J57" s="37">
        <v>12152260</v>
      </c>
      <c r="K57" s="35">
        <v>12711260</v>
      </c>
      <c r="L57" s="36">
        <v>13283270</v>
      </c>
    </row>
    <row r="58" spans="1:12" x14ac:dyDescent="0.25">
      <c r="A58" s="34" t="s">
        <v>56</v>
      </c>
      <c r="B58" s="20" t="s">
        <v>19</v>
      </c>
      <c r="C58" s="35">
        <v>5195200</v>
      </c>
      <c r="D58" s="35">
        <v>5228623</v>
      </c>
      <c r="E58" s="36">
        <v>4748463</v>
      </c>
      <c r="F58" s="48">
        <v>5226000</v>
      </c>
      <c r="G58" s="35">
        <v>5483140</v>
      </c>
      <c r="H58" s="52">
        <v>5483140</v>
      </c>
      <c r="I58" s="38">
        <v>5466558</v>
      </c>
      <c r="J58" s="37">
        <v>5720960</v>
      </c>
      <c r="K58" s="35">
        <v>5984150</v>
      </c>
      <c r="L58" s="36">
        <v>6253410</v>
      </c>
    </row>
    <row r="59" spans="1:12" x14ac:dyDescent="0.25">
      <c r="A59" s="34" t="s">
        <v>57</v>
      </c>
      <c r="B59" s="20" t="s">
        <v>19</v>
      </c>
      <c r="C59" s="35">
        <v>1476847</v>
      </c>
      <c r="D59" s="35">
        <v>1537998</v>
      </c>
      <c r="E59" s="36">
        <v>1731301</v>
      </c>
      <c r="F59" s="48">
        <v>1795670</v>
      </c>
      <c r="G59" s="35">
        <v>1830210</v>
      </c>
      <c r="H59" s="52">
        <v>1830210</v>
      </c>
      <c r="I59" s="38">
        <v>1823467</v>
      </c>
      <c r="J59" s="37">
        <v>1919870</v>
      </c>
      <c r="K59" s="35">
        <v>2008164</v>
      </c>
      <c r="L59" s="36">
        <v>2098590</v>
      </c>
    </row>
    <row r="60" spans="1:12" x14ac:dyDescent="0.25">
      <c r="A60" s="34" t="s">
        <v>58</v>
      </c>
      <c r="B60" s="20" t="s">
        <v>19</v>
      </c>
      <c r="C60" s="35">
        <v>1553205</v>
      </c>
      <c r="D60" s="35">
        <v>1752748</v>
      </c>
      <c r="E60" s="36">
        <v>1407471</v>
      </c>
      <c r="F60" s="48">
        <v>1518550</v>
      </c>
      <c r="G60" s="35">
        <v>1468150</v>
      </c>
      <c r="H60" s="52">
        <v>1468150</v>
      </c>
      <c r="I60" s="38">
        <v>1452070</v>
      </c>
      <c r="J60" s="37">
        <v>1522820</v>
      </c>
      <c r="K60" s="35">
        <v>1592830</v>
      </c>
      <c r="L60" s="36">
        <v>1664570</v>
      </c>
    </row>
    <row r="61" spans="1:12" x14ac:dyDescent="0.25">
      <c r="A61" s="34" t="s">
        <v>59</v>
      </c>
      <c r="B61" s="20" t="s">
        <v>19</v>
      </c>
      <c r="C61" s="35">
        <v>2273848</v>
      </c>
      <c r="D61" s="35">
        <v>2849003</v>
      </c>
      <c r="E61" s="36">
        <v>2902688</v>
      </c>
      <c r="F61" s="48">
        <v>2861730</v>
      </c>
      <c r="G61" s="35">
        <v>2406400</v>
      </c>
      <c r="H61" s="52">
        <v>2406400</v>
      </c>
      <c r="I61" s="38">
        <v>2417448</v>
      </c>
      <c r="J61" s="37">
        <v>2524330</v>
      </c>
      <c r="K61" s="35">
        <v>2640430</v>
      </c>
      <c r="L61" s="36">
        <v>2759260</v>
      </c>
    </row>
    <row r="62" spans="1:12" x14ac:dyDescent="0.25">
      <c r="A62" s="34" t="s">
        <v>60</v>
      </c>
      <c r="B62" s="20" t="s">
        <v>19</v>
      </c>
      <c r="C62" s="35">
        <v>4429287</v>
      </c>
      <c r="D62" s="35">
        <v>4157965</v>
      </c>
      <c r="E62" s="36">
        <v>4869917</v>
      </c>
      <c r="F62" s="48">
        <v>3254530</v>
      </c>
      <c r="G62" s="35">
        <v>3254530</v>
      </c>
      <c r="H62" s="52">
        <v>3254530</v>
      </c>
      <c r="I62" s="38">
        <v>0</v>
      </c>
      <c r="J62" s="37">
        <v>3414010</v>
      </c>
      <c r="K62" s="35">
        <v>3571060</v>
      </c>
      <c r="L62" s="36">
        <v>3731740</v>
      </c>
    </row>
    <row r="63" spans="1:12" x14ac:dyDescent="0.25">
      <c r="A63" s="34" t="s">
        <v>61</v>
      </c>
      <c r="B63" s="20" t="s">
        <v>19</v>
      </c>
      <c r="C63" s="35">
        <v>3043365</v>
      </c>
      <c r="D63" s="35">
        <v>1462147</v>
      </c>
      <c r="E63" s="36">
        <v>1935000</v>
      </c>
      <c r="F63" s="48">
        <v>17000</v>
      </c>
      <c r="G63" s="35">
        <v>2015000</v>
      </c>
      <c r="H63" s="52">
        <v>2015000</v>
      </c>
      <c r="I63" s="38">
        <v>0</v>
      </c>
      <c r="J63" s="37">
        <v>2113730</v>
      </c>
      <c r="K63" s="35">
        <v>2210960</v>
      </c>
      <c r="L63" s="36">
        <v>2310460</v>
      </c>
    </row>
    <row r="64" spans="1:12" x14ac:dyDescent="0.25">
      <c r="A64" s="34" t="s">
        <v>62</v>
      </c>
      <c r="B64" s="20" t="s">
        <v>63</v>
      </c>
      <c r="C64" s="35">
        <v>-7273608</v>
      </c>
      <c r="D64" s="35">
        <v>2470470</v>
      </c>
      <c r="E64" s="36">
        <v>3444001</v>
      </c>
      <c r="F64" s="48">
        <v>0</v>
      </c>
      <c r="G64" s="35">
        <v>3615000</v>
      </c>
      <c r="H64" s="52">
        <v>3615000</v>
      </c>
      <c r="I64" s="38">
        <v>0</v>
      </c>
      <c r="J64" s="37">
        <v>3792140</v>
      </c>
      <c r="K64" s="35">
        <v>3966570</v>
      </c>
      <c r="L64" s="36">
        <v>4145070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174411</v>
      </c>
      <c r="D67" s="35">
        <v>182069</v>
      </c>
      <c r="E67" s="36">
        <v>240701</v>
      </c>
      <c r="F67" s="48">
        <v>255690</v>
      </c>
      <c r="G67" s="35">
        <v>140960</v>
      </c>
      <c r="H67" s="52">
        <v>140960</v>
      </c>
      <c r="I67" s="38">
        <v>105804</v>
      </c>
      <c r="J67" s="37">
        <v>147870</v>
      </c>
      <c r="K67" s="35">
        <v>154670</v>
      </c>
      <c r="L67" s="36">
        <v>161630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150769811</v>
      </c>
      <c r="D69" s="41">
        <f t="shared" ref="D69:L69" si="5">SUM(D53:D68)</f>
        <v>169461053</v>
      </c>
      <c r="E69" s="42">
        <f t="shared" si="5"/>
        <v>175108559</v>
      </c>
      <c r="F69" s="43">
        <f t="shared" si="5"/>
        <v>186227850</v>
      </c>
      <c r="G69" s="41">
        <f t="shared" si="5"/>
        <v>187747650</v>
      </c>
      <c r="H69" s="42">
        <f t="shared" si="5"/>
        <v>187747650</v>
      </c>
      <c r="I69" s="44">
        <f t="shared" si="5"/>
        <v>166546464</v>
      </c>
      <c r="J69" s="45">
        <f t="shared" si="5"/>
        <v>196947230</v>
      </c>
      <c r="K69" s="41">
        <f t="shared" si="5"/>
        <v>206006780</v>
      </c>
      <c r="L69" s="42">
        <f t="shared" si="5"/>
        <v>215285690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150769811</v>
      </c>
      <c r="D71" s="41">
        <f t="shared" ref="D71:L71" si="6">D69+D70</f>
        <v>169461053</v>
      </c>
      <c r="E71" s="42">
        <f t="shared" si="6"/>
        <v>175108559</v>
      </c>
      <c r="F71" s="43">
        <f t="shared" si="6"/>
        <v>186227850</v>
      </c>
      <c r="G71" s="41">
        <f t="shared" si="6"/>
        <v>187747650</v>
      </c>
      <c r="H71" s="42">
        <f t="shared" si="6"/>
        <v>187747650</v>
      </c>
      <c r="I71" s="44">
        <f t="shared" si="6"/>
        <v>166546464</v>
      </c>
      <c r="J71" s="45">
        <f t="shared" si="6"/>
        <v>196947230</v>
      </c>
      <c r="K71" s="41">
        <f t="shared" si="6"/>
        <v>206006780</v>
      </c>
      <c r="L71" s="42">
        <f t="shared" si="6"/>
        <v>215285690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44850325</v>
      </c>
      <c r="D79" s="35">
        <v>48660722</v>
      </c>
      <c r="E79" s="36">
        <v>46106991</v>
      </c>
      <c r="F79" s="48">
        <v>53189610</v>
      </c>
      <c r="G79" s="35">
        <v>53593710</v>
      </c>
      <c r="H79" s="52">
        <v>53593710</v>
      </c>
      <c r="I79" s="38">
        <v>48419083</v>
      </c>
      <c r="J79" s="37">
        <v>54614710</v>
      </c>
      <c r="K79" s="35">
        <v>55151030</v>
      </c>
      <c r="L79" s="36">
        <v>53234320</v>
      </c>
    </row>
    <row r="80" spans="1:12" x14ac:dyDescent="0.25">
      <c r="A80" s="34" t="s">
        <v>75</v>
      </c>
      <c r="B80" s="20" t="s">
        <v>19</v>
      </c>
      <c r="C80" s="35">
        <v>162925</v>
      </c>
      <c r="D80" s="35">
        <v>5597903</v>
      </c>
      <c r="E80" s="36">
        <v>32774</v>
      </c>
      <c r="F80" s="48">
        <v>440100</v>
      </c>
      <c r="G80" s="35">
        <v>36000</v>
      </c>
      <c r="H80" s="52">
        <v>36000</v>
      </c>
      <c r="I80" s="38">
        <v>21585</v>
      </c>
      <c r="J80" s="37">
        <v>15000</v>
      </c>
      <c r="K80" s="35">
        <v>15000</v>
      </c>
      <c r="L80" s="36">
        <v>15000</v>
      </c>
    </row>
    <row r="81" spans="1:12" x14ac:dyDescent="0.25">
      <c r="A81" s="34" t="s">
        <v>76</v>
      </c>
      <c r="B81" s="20" t="s">
        <v>19</v>
      </c>
      <c r="C81" s="35">
        <v>1238871</v>
      </c>
      <c r="D81" s="35">
        <v>0</v>
      </c>
      <c r="E81" s="36">
        <v>8889940</v>
      </c>
      <c r="F81" s="48">
        <v>0</v>
      </c>
      <c r="G81" s="35">
        <v>2520000</v>
      </c>
      <c r="H81" s="52">
        <v>2520000</v>
      </c>
      <c r="I81" s="38">
        <v>0</v>
      </c>
      <c r="J81" s="37">
        <v>3520000</v>
      </c>
      <c r="K81" s="35">
        <v>3545200</v>
      </c>
      <c r="L81" s="36">
        <v>1596100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46252121</v>
      </c>
      <c r="D83" s="41">
        <f t="shared" ref="D83:L83" si="7">SUM(D79:D81)</f>
        <v>54258625</v>
      </c>
      <c r="E83" s="42">
        <f t="shared" si="7"/>
        <v>55029705</v>
      </c>
      <c r="F83" s="43">
        <f t="shared" si="7"/>
        <v>53629710</v>
      </c>
      <c r="G83" s="41">
        <f t="shared" si="7"/>
        <v>56149710</v>
      </c>
      <c r="H83" s="42">
        <f t="shared" si="7"/>
        <v>56149710</v>
      </c>
      <c r="I83" s="44">
        <f t="shared" si="7"/>
        <v>48440668</v>
      </c>
      <c r="J83" s="45">
        <f t="shared" si="7"/>
        <v>58149710</v>
      </c>
      <c r="K83" s="41">
        <f t="shared" si="7"/>
        <v>58711230</v>
      </c>
      <c r="L83" s="42">
        <f t="shared" si="7"/>
        <v>54845420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61141943</v>
      </c>
      <c r="D86" s="35">
        <v>70135683</v>
      </c>
      <c r="E86" s="36">
        <v>73697110</v>
      </c>
      <c r="F86" s="48">
        <v>87414150</v>
      </c>
      <c r="G86" s="35">
        <v>87414150</v>
      </c>
      <c r="H86" s="52">
        <v>87414150</v>
      </c>
      <c r="I86" s="38">
        <v>78943273</v>
      </c>
      <c r="J86" s="37">
        <v>96921880</v>
      </c>
      <c r="K86" s="35">
        <v>112138620</v>
      </c>
      <c r="L86" s="36">
        <v>125744380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61141943</v>
      </c>
      <c r="D88" s="41">
        <f t="shared" ref="D88:L88" si="8">SUM(D86:D87)</f>
        <v>70135683</v>
      </c>
      <c r="E88" s="42">
        <f t="shared" si="8"/>
        <v>73697110</v>
      </c>
      <c r="F88" s="43">
        <f t="shared" si="8"/>
        <v>87414150</v>
      </c>
      <c r="G88" s="41">
        <f t="shared" si="8"/>
        <v>87414150</v>
      </c>
      <c r="H88" s="42">
        <f t="shared" si="8"/>
        <v>87414150</v>
      </c>
      <c r="I88" s="44">
        <f t="shared" si="8"/>
        <v>78943273</v>
      </c>
      <c r="J88" s="45">
        <f t="shared" si="8"/>
        <v>96921880</v>
      </c>
      <c r="K88" s="41">
        <f t="shared" si="8"/>
        <v>112138620</v>
      </c>
      <c r="L88" s="42">
        <f t="shared" si="8"/>
        <v>125744380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431330</v>
      </c>
      <c r="D91" s="35">
        <v>441330</v>
      </c>
      <c r="E91" s="36">
        <v>395000</v>
      </c>
      <c r="F91" s="48">
        <v>7672840</v>
      </c>
      <c r="G91" s="35">
        <v>7495840</v>
      </c>
      <c r="H91" s="52">
        <v>7495840</v>
      </c>
      <c r="I91" s="38">
        <v>7686304</v>
      </c>
      <c r="J91" s="37">
        <v>6195000</v>
      </c>
      <c r="K91" s="35">
        <v>6224000</v>
      </c>
      <c r="L91" s="36">
        <v>5769460</v>
      </c>
    </row>
    <row r="92" spans="1:12" x14ac:dyDescent="0.25">
      <c r="A92" s="34" t="s">
        <v>83</v>
      </c>
      <c r="B92" s="20" t="s">
        <v>19</v>
      </c>
      <c r="C92" s="35">
        <v>8541605</v>
      </c>
      <c r="D92" s="35">
        <v>7066235</v>
      </c>
      <c r="E92" s="36">
        <v>4672399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8972935</v>
      </c>
      <c r="D93" s="41">
        <f t="shared" ref="D93:L93" si="9">SUM(D91:D92)</f>
        <v>7507565</v>
      </c>
      <c r="E93" s="42">
        <f t="shared" si="9"/>
        <v>5067399</v>
      </c>
      <c r="F93" s="43">
        <f t="shared" si="9"/>
        <v>7672840</v>
      </c>
      <c r="G93" s="41">
        <f t="shared" si="9"/>
        <v>7495840</v>
      </c>
      <c r="H93" s="42">
        <f t="shared" si="9"/>
        <v>7495840</v>
      </c>
      <c r="I93" s="44">
        <f t="shared" si="9"/>
        <v>7686304</v>
      </c>
      <c r="J93" s="45">
        <f t="shared" si="9"/>
        <v>6195000</v>
      </c>
      <c r="K93" s="41">
        <f t="shared" si="9"/>
        <v>6224000</v>
      </c>
      <c r="L93" s="42">
        <f t="shared" si="9"/>
        <v>5769460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40523036</v>
      </c>
      <c r="D96" s="35">
        <v>47287200</v>
      </c>
      <c r="E96" s="36">
        <v>54227793</v>
      </c>
      <c r="F96" s="48">
        <v>47159190</v>
      </c>
      <c r="G96" s="35">
        <v>49005160</v>
      </c>
      <c r="H96" s="52">
        <v>49005160</v>
      </c>
      <c r="I96" s="38">
        <v>45363165</v>
      </c>
      <c r="J96" s="37">
        <v>49622850</v>
      </c>
      <c r="K96" s="35">
        <v>51367310</v>
      </c>
      <c r="L96" s="36">
        <v>52112840</v>
      </c>
    </row>
    <row r="97" spans="1:12" x14ac:dyDescent="0.25">
      <c r="A97" s="55" t="s">
        <v>87</v>
      </c>
      <c r="B97" s="20" t="s">
        <v>19</v>
      </c>
      <c r="C97" s="35">
        <v>5045288</v>
      </c>
      <c r="D97" s="35">
        <v>2470618</v>
      </c>
      <c r="E97" s="36">
        <v>6992271</v>
      </c>
      <c r="F97" s="48">
        <v>9141060</v>
      </c>
      <c r="G97" s="35">
        <v>6334270</v>
      </c>
      <c r="H97" s="52">
        <v>6334270</v>
      </c>
      <c r="I97" s="38">
        <v>3834614</v>
      </c>
      <c r="J97" s="37">
        <v>6095680</v>
      </c>
      <c r="K97" s="35">
        <v>2293280</v>
      </c>
      <c r="L97" s="36">
        <v>1752150</v>
      </c>
    </row>
    <row r="98" spans="1:12" x14ac:dyDescent="0.25">
      <c r="A98" s="55" t="s">
        <v>88</v>
      </c>
      <c r="B98" s="20" t="s">
        <v>19</v>
      </c>
      <c r="C98" s="35">
        <v>26685152</v>
      </c>
      <c r="D98" s="35">
        <v>35824032</v>
      </c>
      <c r="E98" s="36">
        <v>27913977</v>
      </c>
      <c r="F98" s="48">
        <v>17885780</v>
      </c>
      <c r="G98" s="35">
        <v>29808880</v>
      </c>
      <c r="H98" s="52">
        <v>29808880</v>
      </c>
      <c r="I98" s="38">
        <v>24596936</v>
      </c>
      <c r="J98" s="37">
        <v>13931840</v>
      </c>
      <c r="K98" s="35">
        <v>12838260</v>
      </c>
      <c r="L98" s="36">
        <v>9202320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72253476</v>
      </c>
      <c r="D127" s="41">
        <f t="shared" ref="D127:L127" si="10">SUM(D96:D98)</f>
        <v>85581850</v>
      </c>
      <c r="E127" s="42">
        <f t="shared" si="10"/>
        <v>89134041</v>
      </c>
      <c r="F127" s="43">
        <f t="shared" si="10"/>
        <v>74186030</v>
      </c>
      <c r="G127" s="41">
        <f t="shared" si="10"/>
        <v>85148310</v>
      </c>
      <c r="H127" s="42">
        <f t="shared" si="10"/>
        <v>85148310</v>
      </c>
      <c r="I127" s="44">
        <f t="shared" si="10"/>
        <v>73794715</v>
      </c>
      <c r="J127" s="45">
        <f t="shared" si="10"/>
        <v>69650370</v>
      </c>
      <c r="K127" s="41">
        <f t="shared" si="10"/>
        <v>66498850</v>
      </c>
      <c r="L127" s="42">
        <f t="shared" si="10"/>
        <v>63067310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59324</v>
      </c>
      <c r="D130" s="35">
        <v>58707</v>
      </c>
      <c r="E130" s="36">
        <v>64566</v>
      </c>
      <c r="F130" s="48">
        <v>68790</v>
      </c>
      <c r="G130" s="35">
        <v>68790</v>
      </c>
      <c r="H130" s="52">
        <v>68790</v>
      </c>
      <c r="I130" s="38">
        <v>64918</v>
      </c>
      <c r="J130" s="37">
        <v>68790</v>
      </c>
      <c r="K130" s="35">
        <v>69480</v>
      </c>
      <c r="L130" s="36">
        <v>70870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1957195</v>
      </c>
      <c r="D133" s="35">
        <v>2153630</v>
      </c>
      <c r="E133" s="36">
        <v>2485250</v>
      </c>
      <c r="F133" s="48">
        <v>2992290</v>
      </c>
      <c r="G133" s="35">
        <v>2791290</v>
      </c>
      <c r="H133" s="52">
        <v>2791290</v>
      </c>
      <c r="I133" s="38">
        <v>2356117</v>
      </c>
      <c r="J133" s="37">
        <v>2892290</v>
      </c>
      <c r="K133" s="35">
        <v>3022220</v>
      </c>
      <c r="L133" s="36">
        <v>3082660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38209040</v>
      </c>
      <c r="D136" s="35">
        <v>44313854</v>
      </c>
      <c r="E136" s="36">
        <v>51008388</v>
      </c>
      <c r="F136" s="48">
        <v>52328020</v>
      </c>
      <c r="G136" s="35">
        <v>51567490</v>
      </c>
      <c r="H136" s="52">
        <v>51567490</v>
      </c>
      <c r="I136" s="38">
        <v>45030138</v>
      </c>
      <c r="J136" s="37">
        <v>55510760</v>
      </c>
      <c r="K136" s="35">
        <v>55255220</v>
      </c>
      <c r="L136" s="36">
        <v>55107310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40225559</v>
      </c>
      <c r="D157" s="66">
        <f t="shared" ref="D157:L157" si="11">+D130+D131+D133+D136</f>
        <v>46526191</v>
      </c>
      <c r="E157" s="67">
        <f t="shared" si="11"/>
        <v>53558204</v>
      </c>
      <c r="F157" s="68">
        <f t="shared" si="11"/>
        <v>55389100</v>
      </c>
      <c r="G157" s="66">
        <f t="shared" si="11"/>
        <v>54427570</v>
      </c>
      <c r="H157" s="67">
        <f t="shared" si="11"/>
        <v>54427570</v>
      </c>
      <c r="I157" s="69">
        <f t="shared" si="11"/>
        <v>47451173</v>
      </c>
      <c r="J157" s="70">
        <f t="shared" si="11"/>
        <v>58471840</v>
      </c>
      <c r="K157" s="66">
        <f t="shared" si="11"/>
        <v>58346920</v>
      </c>
      <c r="L157" s="67">
        <f t="shared" si="11"/>
        <v>58260840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23679043</v>
      </c>
      <c r="D160" s="35">
        <v>25857043</v>
      </c>
      <c r="E160" s="36">
        <v>26261151</v>
      </c>
      <c r="F160" s="48">
        <v>28902560</v>
      </c>
      <c r="G160" s="35">
        <v>26135640</v>
      </c>
      <c r="H160" s="52">
        <v>26135640</v>
      </c>
      <c r="I160" s="38">
        <v>23720907</v>
      </c>
      <c r="J160" s="37">
        <v>27416280</v>
      </c>
      <c r="K160" s="35">
        <v>28677460</v>
      </c>
      <c r="L160" s="36">
        <v>29967910</v>
      </c>
    </row>
    <row r="161" spans="1:12" x14ac:dyDescent="0.25">
      <c r="A161" s="34" t="s">
        <v>98</v>
      </c>
      <c r="B161" s="20" t="s">
        <v>19</v>
      </c>
      <c r="C161" s="35">
        <v>3562865</v>
      </c>
      <c r="D161" s="35">
        <v>4778348</v>
      </c>
      <c r="E161" s="36">
        <v>5310200</v>
      </c>
      <c r="F161" s="48">
        <v>5747910</v>
      </c>
      <c r="G161" s="35">
        <v>5537030</v>
      </c>
      <c r="H161" s="52">
        <v>5537030</v>
      </c>
      <c r="I161" s="38">
        <v>4484912</v>
      </c>
      <c r="J161" s="37">
        <v>9966970</v>
      </c>
      <c r="K161" s="35">
        <v>10193320</v>
      </c>
      <c r="L161" s="36">
        <v>10489410</v>
      </c>
    </row>
    <row r="162" spans="1:12" x14ac:dyDescent="0.25">
      <c r="A162" s="34" t="s">
        <v>99</v>
      </c>
      <c r="B162" s="20" t="s">
        <v>19</v>
      </c>
      <c r="C162" s="35">
        <v>4581518</v>
      </c>
      <c r="D162" s="35">
        <v>3842658</v>
      </c>
      <c r="E162" s="36">
        <v>5389058</v>
      </c>
      <c r="F162" s="48">
        <v>5479190</v>
      </c>
      <c r="G162" s="35">
        <v>8726390</v>
      </c>
      <c r="H162" s="52">
        <v>8726390</v>
      </c>
      <c r="I162" s="38">
        <v>6786243</v>
      </c>
      <c r="J162" s="37">
        <v>10351160</v>
      </c>
      <c r="K162" s="35">
        <v>9343370</v>
      </c>
      <c r="L162" s="36">
        <v>5456230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31823426</v>
      </c>
      <c r="D164" s="81">
        <f t="shared" ref="D164:L164" si="12">SUM(D160:D163)</f>
        <v>34478049</v>
      </c>
      <c r="E164" s="82">
        <f t="shared" si="12"/>
        <v>36960409</v>
      </c>
      <c r="F164" s="80">
        <f t="shared" si="12"/>
        <v>40129660</v>
      </c>
      <c r="G164" s="81">
        <f t="shared" si="12"/>
        <v>40399060</v>
      </c>
      <c r="H164" s="82">
        <f t="shared" si="12"/>
        <v>40399060</v>
      </c>
      <c r="I164" s="83">
        <f t="shared" si="12"/>
        <v>34992062</v>
      </c>
      <c r="J164" s="84">
        <f t="shared" si="12"/>
        <v>47734410</v>
      </c>
      <c r="K164" s="81">
        <f t="shared" si="12"/>
        <v>48214150</v>
      </c>
      <c r="L164" s="82">
        <f t="shared" si="12"/>
        <v>45913550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9289881</v>
      </c>
      <c r="D168" s="35">
        <v>13643828</v>
      </c>
      <c r="E168" s="36">
        <v>16213122</v>
      </c>
      <c r="F168" s="48">
        <v>20757730</v>
      </c>
      <c r="G168" s="35">
        <v>19186070</v>
      </c>
      <c r="H168" s="52">
        <v>19186070</v>
      </c>
      <c r="I168" s="38">
        <v>14875803</v>
      </c>
      <c r="J168" s="37">
        <v>19663880</v>
      </c>
      <c r="K168" s="35">
        <v>20012640</v>
      </c>
      <c r="L168" s="36">
        <v>20518460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9289881</v>
      </c>
      <c r="D169" s="81">
        <f t="shared" si="13"/>
        <v>13643828</v>
      </c>
      <c r="E169" s="82">
        <f t="shared" si="13"/>
        <v>16213122</v>
      </c>
      <c r="F169" s="80">
        <f t="shared" si="13"/>
        <v>20757730</v>
      </c>
      <c r="G169" s="81">
        <f t="shared" si="13"/>
        <v>19186070</v>
      </c>
      <c r="H169" s="82">
        <f t="shared" si="13"/>
        <v>19186070</v>
      </c>
      <c r="I169" s="83">
        <f t="shared" si="13"/>
        <v>14875803</v>
      </c>
      <c r="J169" s="84">
        <f t="shared" si="13"/>
        <v>19663880</v>
      </c>
      <c r="K169" s="81">
        <f t="shared" si="13"/>
        <v>20012640</v>
      </c>
      <c r="L169" s="82">
        <f t="shared" si="13"/>
        <v>20518460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26176896</v>
      </c>
      <c r="D8" s="35">
        <v>26702149</v>
      </c>
      <c r="E8" s="36">
        <v>25412222</v>
      </c>
      <c r="F8" s="37">
        <v>39239828</v>
      </c>
      <c r="G8" s="35">
        <v>39239828</v>
      </c>
      <c r="H8" s="36">
        <v>39239828</v>
      </c>
      <c r="I8" s="38">
        <v>26679870</v>
      </c>
      <c r="J8" s="37">
        <v>41162580</v>
      </c>
      <c r="K8" s="35">
        <v>43024158</v>
      </c>
      <c r="L8" s="36">
        <v>44970091</v>
      </c>
    </row>
    <row r="9" spans="1:12" ht="22.5" customHeight="1" x14ac:dyDescent="0.25">
      <c r="A9" s="39" t="s">
        <v>24</v>
      </c>
      <c r="B9" s="20" t="s">
        <v>19</v>
      </c>
      <c r="C9" s="35">
        <v>-4242619</v>
      </c>
      <c r="D9" s="35">
        <v>-4190523</v>
      </c>
      <c r="E9" s="36">
        <v>-4653285</v>
      </c>
      <c r="F9" s="37">
        <v>-5068475</v>
      </c>
      <c r="G9" s="35">
        <v>-5068475</v>
      </c>
      <c r="H9" s="36">
        <v>-5068475</v>
      </c>
      <c r="I9" s="38">
        <v>-4542709</v>
      </c>
      <c r="J9" s="37">
        <v>-5316831</v>
      </c>
      <c r="K9" s="35">
        <v>-5529504</v>
      </c>
      <c r="L9" s="36">
        <v>-5750684</v>
      </c>
    </row>
    <row r="10" spans="1:12" x14ac:dyDescent="0.25">
      <c r="A10" s="40" t="s">
        <v>25</v>
      </c>
      <c r="B10" s="20" t="s">
        <v>19</v>
      </c>
      <c r="C10" s="41">
        <f>C8+C9</f>
        <v>21934277</v>
      </c>
      <c r="D10" s="41">
        <f t="shared" ref="D10:L10" si="0">D8+D9</f>
        <v>22511626</v>
      </c>
      <c r="E10" s="42">
        <f t="shared" si="0"/>
        <v>20758937</v>
      </c>
      <c r="F10" s="43">
        <f t="shared" si="0"/>
        <v>34171353</v>
      </c>
      <c r="G10" s="41">
        <f t="shared" si="0"/>
        <v>34171353</v>
      </c>
      <c r="H10" s="42">
        <f t="shared" si="0"/>
        <v>34171353</v>
      </c>
      <c r="I10" s="44">
        <f t="shared" si="0"/>
        <v>22137161</v>
      </c>
      <c r="J10" s="45">
        <f t="shared" si="0"/>
        <v>35845749</v>
      </c>
      <c r="K10" s="41">
        <f t="shared" si="0"/>
        <v>37494654</v>
      </c>
      <c r="L10" s="42">
        <f t="shared" si="0"/>
        <v>39219407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22494010</v>
      </c>
      <c r="D14" s="35">
        <v>26213078</v>
      </c>
      <c r="E14" s="36">
        <v>25749064</v>
      </c>
      <c r="F14" s="37">
        <v>36794196</v>
      </c>
      <c r="G14" s="35">
        <v>36794196</v>
      </c>
      <c r="H14" s="36">
        <v>36794196</v>
      </c>
      <c r="I14" s="38">
        <v>29670416</v>
      </c>
      <c r="J14" s="37">
        <v>37356428</v>
      </c>
      <c r="K14" s="35">
        <v>39035770</v>
      </c>
      <c r="L14" s="36">
        <v>40838241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-3061683</v>
      </c>
      <c r="G16" s="35">
        <v>-3061683</v>
      </c>
      <c r="H16" s="36">
        <v>-3061683</v>
      </c>
      <c r="I16" s="38">
        <v>0</v>
      </c>
      <c r="J16" s="37">
        <v>-1971022</v>
      </c>
      <c r="K16" s="35">
        <v>-2049863</v>
      </c>
      <c r="L16" s="36">
        <v>-2146207</v>
      </c>
    </row>
    <row r="17" spans="1:12" x14ac:dyDescent="0.25">
      <c r="A17" s="40" t="s">
        <v>31</v>
      </c>
      <c r="B17" s="20" t="s">
        <v>19</v>
      </c>
      <c r="C17" s="41">
        <f>C14+C15+C16</f>
        <v>22494010</v>
      </c>
      <c r="D17" s="41">
        <f t="shared" ref="D17:L17" si="1">D14+D15+D16</f>
        <v>26213078</v>
      </c>
      <c r="E17" s="42">
        <f t="shared" si="1"/>
        <v>25749064</v>
      </c>
      <c r="F17" s="43">
        <f t="shared" si="1"/>
        <v>33732513</v>
      </c>
      <c r="G17" s="41">
        <f t="shared" si="1"/>
        <v>33732513</v>
      </c>
      <c r="H17" s="42">
        <f t="shared" si="1"/>
        <v>33732513</v>
      </c>
      <c r="I17" s="44">
        <f t="shared" si="1"/>
        <v>29670416</v>
      </c>
      <c r="J17" s="45">
        <f t="shared" si="1"/>
        <v>35385406</v>
      </c>
      <c r="K17" s="41">
        <f t="shared" si="1"/>
        <v>36985907</v>
      </c>
      <c r="L17" s="42">
        <f t="shared" si="1"/>
        <v>38692034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1360464</v>
      </c>
      <c r="D32" s="35">
        <v>1803757</v>
      </c>
      <c r="E32" s="36">
        <v>1853489</v>
      </c>
      <c r="F32" s="48">
        <v>2060662</v>
      </c>
      <c r="G32" s="35">
        <v>2060662</v>
      </c>
      <c r="H32" s="52">
        <v>2060662</v>
      </c>
      <c r="I32" s="38">
        <v>2005712</v>
      </c>
      <c r="J32" s="37">
        <v>2053552</v>
      </c>
      <c r="K32" s="35">
        <v>2148016</v>
      </c>
      <c r="L32" s="36">
        <v>2246824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1360464</v>
      </c>
      <c r="D36" s="41">
        <f t="shared" ref="D36:L36" si="4">D32+D33+D34+D35</f>
        <v>1803757</v>
      </c>
      <c r="E36" s="42">
        <f t="shared" si="4"/>
        <v>1853489</v>
      </c>
      <c r="F36" s="43">
        <f t="shared" si="4"/>
        <v>2060662</v>
      </c>
      <c r="G36" s="41">
        <f t="shared" si="4"/>
        <v>2060662</v>
      </c>
      <c r="H36" s="42">
        <f t="shared" si="4"/>
        <v>2060662</v>
      </c>
      <c r="I36" s="44">
        <f t="shared" si="4"/>
        <v>2005712</v>
      </c>
      <c r="J36" s="45">
        <f t="shared" si="4"/>
        <v>2053552</v>
      </c>
      <c r="K36" s="41">
        <f t="shared" si="4"/>
        <v>2148016</v>
      </c>
      <c r="L36" s="42">
        <f t="shared" si="4"/>
        <v>2246824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38497974</v>
      </c>
      <c r="D53" s="35">
        <v>36831875</v>
      </c>
      <c r="E53" s="36">
        <v>39738982</v>
      </c>
      <c r="F53" s="48">
        <v>44052623</v>
      </c>
      <c r="G53" s="35">
        <v>41859924</v>
      </c>
      <c r="H53" s="52">
        <v>41859924</v>
      </c>
      <c r="I53" s="38">
        <v>46526306</v>
      </c>
      <c r="J53" s="37">
        <v>49683174</v>
      </c>
      <c r="K53" s="35">
        <v>52114753</v>
      </c>
      <c r="L53" s="36">
        <v>55066756</v>
      </c>
    </row>
    <row r="54" spans="1:12" x14ac:dyDescent="0.25">
      <c r="A54" s="34" t="s">
        <v>52</v>
      </c>
      <c r="B54" s="20" t="s">
        <v>19</v>
      </c>
      <c r="C54" s="35">
        <v>5162806</v>
      </c>
      <c r="D54" s="35">
        <v>5419665</v>
      </c>
      <c r="E54" s="36">
        <v>5405821</v>
      </c>
      <c r="F54" s="48">
        <v>5900936</v>
      </c>
      <c r="G54" s="35">
        <v>5621064</v>
      </c>
      <c r="H54" s="52">
        <v>5621064</v>
      </c>
      <c r="I54" s="38">
        <v>6646529</v>
      </c>
      <c r="J54" s="37">
        <v>6477588</v>
      </c>
      <c r="K54" s="35">
        <v>6724783</v>
      </c>
      <c r="L54" s="36">
        <v>7031306</v>
      </c>
    </row>
    <row r="55" spans="1:12" x14ac:dyDescent="0.25">
      <c r="A55" s="34" t="s">
        <v>53</v>
      </c>
      <c r="B55" s="20" t="s">
        <v>19</v>
      </c>
      <c r="C55" s="35">
        <v>2680538</v>
      </c>
      <c r="D55" s="35">
        <v>2696576</v>
      </c>
      <c r="E55" s="36">
        <v>2568184</v>
      </c>
      <c r="F55" s="48">
        <v>2698678</v>
      </c>
      <c r="G55" s="35">
        <v>2563783</v>
      </c>
      <c r="H55" s="52">
        <v>2563783</v>
      </c>
      <c r="I55" s="38">
        <v>3201341</v>
      </c>
      <c r="J55" s="37">
        <v>2712860</v>
      </c>
      <c r="K55" s="35">
        <v>2835366</v>
      </c>
      <c r="L55" s="36">
        <v>2958830</v>
      </c>
    </row>
    <row r="56" spans="1:12" x14ac:dyDescent="0.25">
      <c r="A56" s="34" t="s">
        <v>54</v>
      </c>
      <c r="B56" s="20" t="s">
        <v>19</v>
      </c>
      <c r="C56" s="35">
        <v>1265595</v>
      </c>
      <c r="D56" s="35">
        <v>1294950</v>
      </c>
      <c r="E56" s="36">
        <v>1847238</v>
      </c>
      <c r="F56" s="48">
        <v>2593903</v>
      </c>
      <c r="G56" s="35">
        <v>2532994</v>
      </c>
      <c r="H56" s="52">
        <v>2532994</v>
      </c>
      <c r="I56" s="38">
        <v>2116621</v>
      </c>
      <c r="J56" s="37">
        <v>2891060</v>
      </c>
      <c r="K56" s="35">
        <v>3035671</v>
      </c>
      <c r="L56" s="36">
        <v>3172275</v>
      </c>
    </row>
    <row r="57" spans="1:12" x14ac:dyDescent="0.25">
      <c r="A57" s="34" t="s">
        <v>55</v>
      </c>
      <c r="B57" s="20" t="s">
        <v>19</v>
      </c>
      <c r="C57" s="35">
        <v>2504107</v>
      </c>
      <c r="D57" s="35">
        <v>2551027</v>
      </c>
      <c r="E57" s="36">
        <v>1941427</v>
      </c>
      <c r="F57" s="48">
        <v>3332811</v>
      </c>
      <c r="G57" s="35">
        <v>3155429</v>
      </c>
      <c r="H57" s="52">
        <v>3155429</v>
      </c>
      <c r="I57" s="38">
        <v>2826154</v>
      </c>
      <c r="J57" s="37">
        <v>3932642</v>
      </c>
      <c r="K57" s="35">
        <v>4055947</v>
      </c>
      <c r="L57" s="36">
        <v>3714772</v>
      </c>
    </row>
    <row r="58" spans="1:12" x14ac:dyDescent="0.25">
      <c r="A58" s="34" t="s">
        <v>56</v>
      </c>
      <c r="B58" s="20" t="s">
        <v>19</v>
      </c>
      <c r="C58" s="35">
        <v>4265001</v>
      </c>
      <c r="D58" s="35">
        <v>4453726</v>
      </c>
      <c r="E58" s="36">
        <v>4229583</v>
      </c>
      <c r="F58" s="48">
        <v>5062500</v>
      </c>
      <c r="G58" s="35">
        <v>4800000</v>
      </c>
      <c r="H58" s="52">
        <v>4800000</v>
      </c>
      <c r="I58" s="38">
        <v>5194856</v>
      </c>
      <c r="J58" s="37">
        <v>5595000</v>
      </c>
      <c r="K58" s="35">
        <v>5818800</v>
      </c>
      <c r="L58" s="36">
        <v>6082646</v>
      </c>
    </row>
    <row r="59" spans="1:12" x14ac:dyDescent="0.25">
      <c r="A59" s="34" t="s">
        <v>57</v>
      </c>
      <c r="B59" s="20" t="s">
        <v>19</v>
      </c>
      <c r="C59" s="35">
        <v>337300</v>
      </c>
      <c r="D59" s="35">
        <v>320727</v>
      </c>
      <c r="E59" s="36">
        <v>350867</v>
      </c>
      <c r="F59" s="48">
        <v>524800</v>
      </c>
      <c r="G59" s="35">
        <v>497800</v>
      </c>
      <c r="H59" s="52">
        <v>497800</v>
      </c>
      <c r="I59" s="38">
        <v>384125</v>
      </c>
      <c r="J59" s="37">
        <v>561050</v>
      </c>
      <c r="K59" s="35">
        <v>579748</v>
      </c>
      <c r="L59" s="36">
        <v>599403</v>
      </c>
    </row>
    <row r="60" spans="1:12" x14ac:dyDescent="0.25">
      <c r="A60" s="34" t="s">
        <v>58</v>
      </c>
      <c r="B60" s="20" t="s">
        <v>19</v>
      </c>
      <c r="C60" s="35">
        <v>962983</v>
      </c>
      <c r="D60" s="35">
        <v>945742</v>
      </c>
      <c r="E60" s="36">
        <v>940761</v>
      </c>
      <c r="F60" s="48">
        <v>1163823</v>
      </c>
      <c r="G60" s="35">
        <v>1128723</v>
      </c>
      <c r="H60" s="52">
        <v>1128723</v>
      </c>
      <c r="I60" s="38">
        <v>1055826</v>
      </c>
      <c r="J60" s="37">
        <v>1171623</v>
      </c>
      <c r="K60" s="35">
        <v>1217293</v>
      </c>
      <c r="L60" s="36">
        <v>1272070</v>
      </c>
    </row>
    <row r="61" spans="1:12" x14ac:dyDescent="0.25">
      <c r="A61" s="34" t="s">
        <v>59</v>
      </c>
      <c r="B61" s="20" t="s">
        <v>19</v>
      </c>
      <c r="C61" s="35">
        <v>727640</v>
      </c>
      <c r="D61" s="35">
        <v>1443779</v>
      </c>
      <c r="E61" s="36">
        <v>1243572</v>
      </c>
      <c r="F61" s="48">
        <v>1276519</v>
      </c>
      <c r="G61" s="35">
        <v>1235091</v>
      </c>
      <c r="H61" s="52">
        <v>1235091</v>
      </c>
      <c r="I61" s="38">
        <v>1312587</v>
      </c>
      <c r="J61" s="37">
        <v>1264989</v>
      </c>
      <c r="K61" s="35">
        <v>1327243</v>
      </c>
      <c r="L61" s="36">
        <v>1386964</v>
      </c>
    </row>
    <row r="62" spans="1:12" x14ac:dyDescent="0.25">
      <c r="A62" s="34" t="s">
        <v>60</v>
      </c>
      <c r="B62" s="20" t="s">
        <v>19</v>
      </c>
      <c r="C62" s="35">
        <v>730745</v>
      </c>
      <c r="D62" s="35">
        <v>1467103</v>
      </c>
      <c r="E62" s="36">
        <v>996824</v>
      </c>
      <c r="F62" s="48">
        <v>0</v>
      </c>
      <c r="G62" s="35">
        <v>0</v>
      </c>
      <c r="H62" s="52">
        <v>0</v>
      </c>
      <c r="I62" s="38">
        <v>790012</v>
      </c>
      <c r="J62" s="37">
        <v>192900</v>
      </c>
      <c r="K62" s="35">
        <v>200616</v>
      </c>
      <c r="L62" s="36">
        <v>209644</v>
      </c>
    </row>
    <row r="63" spans="1:12" x14ac:dyDescent="0.25">
      <c r="A63" s="34" t="s">
        <v>61</v>
      </c>
      <c r="B63" s="20" t="s">
        <v>19</v>
      </c>
      <c r="C63" s="35">
        <v>204919</v>
      </c>
      <c r="D63" s="35">
        <v>399061</v>
      </c>
      <c r="E63" s="36">
        <v>493780</v>
      </c>
      <c r="F63" s="48">
        <v>0</v>
      </c>
      <c r="G63" s="35">
        <v>0</v>
      </c>
      <c r="H63" s="52">
        <v>0</v>
      </c>
      <c r="I63" s="38">
        <v>390942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1379636</v>
      </c>
      <c r="D64" s="35">
        <v>-627274</v>
      </c>
      <c r="E64" s="36">
        <v>804476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39848</v>
      </c>
      <c r="E66" s="36">
        <v>142770</v>
      </c>
      <c r="F66" s="48">
        <v>146443</v>
      </c>
      <c r="G66" s="35">
        <v>146443</v>
      </c>
      <c r="H66" s="52">
        <v>146443</v>
      </c>
      <c r="I66" s="38">
        <v>177852</v>
      </c>
      <c r="J66" s="37">
        <v>146443</v>
      </c>
      <c r="K66" s="35">
        <v>152301</v>
      </c>
      <c r="L66" s="36">
        <v>158772</v>
      </c>
    </row>
    <row r="67" spans="1:12" x14ac:dyDescent="0.25">
      <c r="A67" s="34" t="s">
        <v>66</v>
      </c>
      <c r="B67" s="20" t="s">
        <v>19</v>
      </c>
      <c r="C67" s="35">
        <v>156510</v>
      </c>
      <c r="D67" s="35">
        <v>835426</v>
      </c>
      <c r="E67" s="36">
        <v>490966</v>
      </c>
      <c r="F67" s="48">
        <v>40445</v>
      </c>
      <c r="G67" s="35">
        <v>40445</v>
      </c>
      <c r="H67" s="52">
        <v>40445</v>
      </c>
      <c r="I67" s="38">
        <v>460567</v>
      </c>
      <c r="J67" s="37">
        <v>40445</v>
      </c>
      <c r="K67" s="35">
        <v>42063</v>
      </c>
      <c r="L67" s="36">
        <v>43956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14163</v>
      </c>
      <c r="E68" s="36">
        <v>0</v>
      </c>
      <c r="F68" s="48">
        <v>0</v>
      </c>
      <c r="G68" s="35">
        <v>0</v>
      </c>
      <c r="H68" s="52">
        <v>0</v>
      </c>
      <c r="I68" s="38">
        <v>17188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58875754</v>
      </c>
      <c r="D69" s="41">
        <f t="shared" ref="D69:L69" si="5">SUM(D53:D68)</f>
        <v>58086394</v>
      </c>
      <c r="E69" s="42">
        <f t="shared" si="5"/>
        <v>61195251</v>
      </c>
      <c r="F69" s="43">
        <f t="shared" si="5"/>
        <v>66793481</v>
      </c>
      <c r="G69" s="41">
        <f t="shared" si="5"/>
        <v>63581696</v>
      </c>
      <c r="H69" s="42">
        <f t="shared" si="5"/>
        <v>63581696</v>
      </c>
      <c r="I69" s="44">
        <f t="shared" si="5"/>
        <v>71100906</v>
      </c>
      <c r="J69" s="45">
        <f t="shared" si="5"/>
        <v>74669774</v>
      </c>
      <c r="K69" s="41">
        <f t="shared" si="5"/>
        <v>78104584</v>
      </c>
      <c r="L69" s="42">
        <f t="shared" si="5"/>
        <v>81697394</v>
      </c>
    </row>
    <row r="70" spans="1:12" x14ac:dyDescent="0.25">
      <c r="A70" s="58" t="s">
        <v>70</v>
      </c>
      <c r="B70" s="20" t="s">
        <v>19</v>
      </c>
      <c r="C70" s="35">
        <v>61637</v>
      </c>
      <c r="D70" s="35">
        <v>28302</v>
      </c>
      <c r="E70" s="36">
        <v>0</v>
      </c>
      <c r="F70" s="48">
        <v>1512</v>
      </c>
      <c r="G70" s="35">
        <v>0</v>
      </c>
      <c r="H70" s="52">
        <v>0</v>
      </c>
      <c r="I70" s="38">
        <v>13496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58937391</v>
      </c>
      <c r="D71" s="41">
        <f t="shared" ref="D71:L71" si="6">D69+D70</f>
        <v>58114696</v>
      </c>
      <c r="E71" s="42">
        <f t="shared" si="6"/>
        <v>61195251</v>
      </c>
      <c r="F71" s="43">
        <f t="shared" si="6"/>
        <v>66794993</v>
      </c>
      <c r="G71" s="41">
        <f t="shared" si="6"/>
        <v>63581696</v>
      </c>
      <c r="H71" s="42">
        <f t="shared" si="6"/>
        <v>63581696</v>
      </c>
      <c r="I71" s="44">
        <f t="shared" si="6"/>
        <v>71114402</v>
      </c>
      <c r="J71" s="45">
        <f t="shared" si="6"/>
        <v>74669774</v>
      </c>
      <c r="K71" s="41">
        <f t="shared" si="6"/>
        <v>78104584</v>
      </c>
      <c r="L71" s="42">
        <f t="shared" si="6"/>
        <v>81697394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22390214</v>
      </c>
      <c r="D79" s="35">
        <v>24257337</v>
      </c>
      <c r="E79" s="36">
        <v>24736715</v>
      </c>
      <c r="F79" s="48">
        <v>16806419</v>
      </c>
      <c r="G79" s="35">
        <v>21806419</v>
      </c>
      <c r="H79" s="52">
        <v>21806419</v>
      </c>
      <c r="I79" s="38">
        <v>22460029</v>
      </c>
      <c r="J79" s="37">
        <v>22806929</v>
      </c>
      <c r="K79" s="35">
        <v>23856189</v>
      </c>
      <c r="L79" s="36">
        <v>24953720</v>
      </c>
    </row>
    <row r="80" spans="1:12" x14ac:dyDescent="0.25">
      <c r="A80" s="34" t="s">
        <v>75</v>
      </c>
      <c r="B80" s="20" t="s">
        <v>19</v>
      </c>
      <c r="C80" s="35">
        <v>9352</v>
      </c>
      <c r="D80" s="35">
        <v>15405</v>
      </c>
      <c r="E80" s="36">
        <v>11253</v>
      </c>
      <c r="F80" s="48">
        <v>23540</v>
      </c>
      <c r="G80" s="35">
        <v>23540</v>
      </c>
      <c r="H80" s="52">
        <v>23540</v>
      </c>
      <c r="I80" s="38">
        <v>10318</v>
      </c>
      <c r="J80" s="37">
        <v>23540</v>
      </c>
      <c r="K80" s="35">
        <v>24482</v>
      </c>
      <c r="L80" s="36">
        <v>25461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22399566</v>
      </c>
      <c r="D83" s="41">
        <f t="shared" ref="D83:L83" si="7">SUM(D79:D81)</f>
        <v>24272742</v>
      </c>
      <c r="E83" s="42">
        <f t="shared" si="7"/>
        <v>24747968</v>
      </c>
      <c r="F83" s="43">
        <f t="shared" si="7"/>
        <v>16829959</v>
      </c>
      <c r="G83" s="41">
        <f t="shared" si="7"/>
        <v>21829959</v>
      </c>
      <c r="H83" s="42">
        <f t="shared" si="7"/>
        <v>21829959</v>
      </c>
      <c r="I83" s="44">
        <f t="shared" si="7"/>
        <v>22470347</v>
      </c>
      <c r="J83" s="45">
        <f t="shared" si="7"/>
        <v>22830469</v>
      </c>
      <c r="K83" s="41">
        <f t="shared" si="7"/>
        <v>23880671</v>
      </c>
      <c r="L83" s="42">
        <f t="shared" si="7"/>
        <v>24979181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19361792</v>
      </c>
      <c r="D86" s="35">
        <v>22585991</v>
      </c>
      <c r="E86" s="36">
        <v>22326648</v>
      </c>
      <c r="F86" s="48">
        <v>24748613</v>
      </c>
      <c r="G86" s="35">
        <v>21749001</v>
      </c>
      <c r="H86" s="52">
        <v>21749001</v>
      </c>
      <c r="I86" s="38">
        <v>21236772</v>
      </c>
      <c r="J86" s="37">
        <v>22155696</v>
      </c>
      <c r="K86" s="35">
        <v>23174858</v>
      </c>
      <c r="L86" s="36">
        <v>24240872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19361792</v>
      </c>
      <c r="D88" s="41">
        <f t="shared" ref="D88:L88" si="8">SUM(D86:D87)</f>
        <v>22585991</v>
      </c>
      <c r="E88" s="42">
        <f t="shared" si="8"/>
        <v>22326648</v>
      </c>
      <c r="F88" s="43">
        <f t="shared" si="8"/>
        <v>24748613</v>
      </c>
      <c r="G88" s="41">
        <f t="shared" si="8"/>
        <v>21749001</v>
      </c>
      <c r="H88" s="42">
        <f t="shared" si="8"/>
        <v>21749001</v>
      </c>
      <c r="I88" s="44">
        <f t="shared" si="8"/>
        <v>21236772</v>
      </c>
      <c r="J88" s="45">
        <f t="shared" si="8"/>
        <v>22155696</v>
      </c>
      <c r="K88" s="41">
        <f t="shared" si="8"/>
        <v>23174858</v>
      </c>
      <c r="L88" s="42">
        <f t="shared" si="8"/>
        <v>24240872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100000</v>
      </c>
      <c r="G91" s="35">
        <v>100000</v>
      </c>
      <c r="H91" s="52">
        <v>100000</v>
      </c>
      <c r="I91" s="38">
        <v>142268</v>
      </c>
      <c r="J91" s="37">
        <v>200000</v>
      </c>
      <c r="K91" s="35">
        <v>208000</v>
      </c>
      <c r="L91" s="36">
        <v>216320</v>
      </c>
    </row>
    <row r="92" spans="1:12" x14ac:dyDescent="0.25">
      <c r="A92" s="34" t="s">
        <v>83</v>
      </c>
      <c r="B92" s="20" t="s">
        <v>19</v>
      </c>
      <c r="C92" s="35">
        <v>446934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6041178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446934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100000</v>
      </c>
      <c r="G93" s="41">
        <f t="shared" si="9"/>
        <v>100000</v>
      </c>
      <c r="H93" s="42">
        <f t="shared" si="9"/>
        <v>100000</v>
      </c>
      <c r="I93" s="44">
        <f t="shared" si="9"/>
        <v>6183446</v>
      </c>
      <c r="J93" s="45">
        <f t="shared" si="9"/>
        <v>200000</v>
      </c>
      <c r="K93" s="41">
        <f t="shared" si="9"/>
        <v>208000</v>
      </c>
      <c r="L93" s="42">
        <f t="shared" si="9"/>
        <v>216320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6577838</v>
      </c>
      <c r="D96" s="35">
        <v>18400334</v>
      </c>
      <c r="E96" s="36">
        <v>20290845</v>
      </c>
      <c r="F96" s="48">
        <v>10823893</v>
      </c>
      <c r="G96" s="35">
        <v>16929799</v>
      </c>
      <c r="H96" s="52">
        <v>16929799</v>
      </c>
      <c r="I96" s="38">
        <v>20847346</v>
      </c>
      <c r="J96" s="37">
        <v>10468211</v>
      </c>
      <c r="K96" s="35">
        <v>12375545</v>
      </c>
      <c r="L96" s="36">
        <v>14107569</v>
      </c>
    </row>
    <row r="97" spans="1:12" x14ac:dyDescent="0.25">
      <c r="A97" s="55" t="s">
        <v>87</v>
      </c>
      <c r="B97" s="20" t="s">
        <v>19</v>
      </c>
      <c r="C97" s="35">
        <v>8177876</v>
      </c>
      <c r="D97" s="35">
        <v>21412591</v>
      </c>
      <c r="E97" s="36">
        <v>17688763</v>
      </c>
      <c r="F97" s="48">
        <v>5848123</v>
      </c>
      <c r="G97" s="35">
        <v>8296920</v>
      </c>
      <c r="H97" s="52">
        <v>8296920</v>
      </c>
      <c r="I97" s="38">
        <v>11285047</v>
      </c>
      <c r="J97" s="37">
        <v>9213915</v>
      </c>
      <c r="K97" s="35">
        <v>7819774</v>
      </c>
      <c r="L97" s="36">
        <v>3430277</v>
      </c>
    </row>
    <row r="98" spans="1:12" x14ac:dyDescent="0.25">
      <c r="A98" s="55" t="s">
        <v>88</v>
      </c>
      <c r="B98" s="20" t="s">
        <v>19</v>
      </c>
      <c r="C98" s="35">
        <v>13150732</v>
      </c>
      <c r="D98" s="35">
        <v>12702884</v>
      </c>
      <c r="E98" s="36">
        <v>9673934</v>
      </c>
      <c r="F98" s="48">
        <v>8737663</v>
      </c>
      <c r="G98" s="35">
        <v>6900999</v>
      </c>
      <c r="H98" s="52">
        <v>6900999</v>
      </c>
      <c r="I98" s="38">
        <v>7991943</v>
      </c>
      <c r="J98" s="37">
        <v>7782010</v>
      </c>
      <c r="K98" s="35">
        <v>7722498</v>
      </c>
      <c r="L98" s="36">
        <v>11558737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27906446</v>
      </c>
      <c r="D127" s="41">
        <f t="shared" ref="D127:L127" si="10">SUM(D96:D98)</f>
        <v>52515809</v>
      </c>
      <c r="E127" s="42">
        <f t="shared" si="10"/>
        <v>47653542</v>
      </c>
      <c r="F127" s="43">
        <f t="shared" si="10"/>
        <v>25409679</v>
      </c>
      <c r="G127" s="41">
        <f t="shared" si="10"/>
        <v>32127718</v>
      </c>
      <c r="H127" s="42">
        <f t="shared" si="10"/>
        <v>32127718</v>
      </c>
      <c r="I127" s="44">
        <f t="shared" si="10"/>
        <v>40124336</v>
      </c>
      <c r="J127" s="45">
        <f t="shared" si="10"/>
        <v>27464136</v>
      </c>
      <c r="K127" s="41">
        <f t="shared" si="10"/>
        <v>27917817</v>
      </c>
      <c r="L127" s="42">
        <f t="shared" si="10"/>
        <v>29096583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869565</v>
      </c>
      <c r="G130" s="35">
        <v>608696</v>
      </c>
      <c r="H130" s="52">
        <v>608696</v>
      </c>
      <c r="I130" s="38">
        <v>343946</v>
      </c>
      <c r="J130" s="37">
        <v>608696</v>
      </c>
      <c r="K130" s="35">
        <v>633043</v>
      </c>
      <c r="L130" s="36">
        <v>658365</v>
      </c>
    </row>
    <row r="131" spans="1:12" x14ac:dyDescent="0.25">
      <c r="A131" s="34" t="s">
        <v>92</v>
      </c>
      <c r="B131" s="20" t="s">
        <v>19</v>
      </c>
      <c r="C131" s="35">
        <v>3154306</v>
      </c>
      <c r="D131" s="35">
        <v>1484873</v>
      </c>
      <c r="E131" s="36">
        <v>1698730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1949224</v>
      </c>
      <c r="D133" s="35">
        <v>2053401</v>
      </c>
      <c r="E133" s="36">
        <v>2041014</v>
      </c>
      <c r="F133" s="48">
        <v>1826087</v>
      </c>
      <c r="G133" s="35">
        <v>1826087</v>
      </c>
      <c r="H133" s="52">
        <v>1826087</v>
      </c>
      <c r="I133" s="38">
        <v>1757947</v>
      </c>
      <c r="J133" s="37">
        <v>1826087</v>
      </c>
      <c r="K133" s="35">
        <v>1899130</v>
      </c>
      <c r="L133" s="36">
        <v>869565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16253410</v>
      </c>
      <c r="D136" s="35">
        <v>31636945</v>
      </c>
      <c r="E136" s="36">
        <v>33588167</v>
      </c>
      <c r="F136" s="48">
        <v>23255775</v>
      </c>
      <c r="G136" s="35">
        <v>26009928</v>
      </c>
      <c r="H136" s="52">
        <v>26009928</v>
      </c>
      <c r="I136" s="38">
        <v>28874180</v>
      </c>
      <c r="J136" s="37">
        <v>19941113</v>
      </c>
      <c r="K136" s="35">
        <v>20784093</v>
      </c>
      <c r="L136" s="36">
        <v>22904148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21356940</v>
      </c>
      <c r="D157" s="66">
        <f t="shared" ref="D157:L157" si="11">+D130+D131+D133+D136</f>
        <v>35175219</v>
      </c>
      <c r="E157" s="67">
        <f t="shared" si="11"/>
        <v>37327911</v>
      </c>
      <c r="F157" s="68">
        <f t="shared" si="11"/>
        <v>25951427</v>
      </c>
      <c r="G157" s="66">
        <f t="shared" si="11"/>
        <v>28444711</v>
      </c>
      <c r="H157" s="67">
        <f t="shared" si="11"/>
        <v>28444711</v>
      </c>
      <c r="I157" s="69">
        <f t="shared" si="11"/>
        <v>30976073</v>
      </c>
      <c r="J157" s="70">
        <f t="shared" si="11"/>
        <v>22375896</v>
      </c>
      <c r="K157" s="66">
        <f t="shared" si="11"/>
        <v>23316266</v>
      </c>
      <c r="L157" s="67">
        <f t="shared" si="11"/>
        <v>24432078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10165641</v>
      </c>
      <c r="D162" s="35">
        <v>6944093</v>
      </c>
      <c r="E162" s="36">
        <v>4963021</v>
      </c>
      <c r="F162" s="48">
        <v>4949565</v>
      </c>
      <c r="G162" s="35">
        <v>2688695</v>
      </c>
      <c r="H162" s="52">
        <v>2688695</v>
      </c>
      <c r="I162" s="38">
        <v>2976554</v>
      </c>
      <c r="J162" s="37">
        <v>4784348</v>
      </c>
      <c r="K162" s="35">
        <v>4161808</v>
      </c>
      <c r="L162" s="36">
        <v>4951238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6272619</v>
      </c>
      <c r="E163" s="36">
        <v>7991968</v>
      </c>
      <c r="F163" s="48">
        <v>3913043</v>
      </c>
      <c r="G163" s="35">
        <v>3478261</v>
      </c>
      <c r="H163" s="52">
        <v>3478261</v>
      </c>
      <c r="I163" s="38">
        <v>7025180</v>
      </c>
      <c r="J163" s="37">
        <v>2173913</v>
      </c>
      <c r="K163" s="35">
        <v>3165217</v>
      </c>
      <c r="L163" s="36">
        <v>2608696</v>
      </c>
    </row>
    <row r="164" spans="1:12" x14ac:dyDescent="0.25">
      <c r="A164" s="64" t="s">
        <v>101</v>
      </c>
      <c r="B164" s="65" t="s">
        <v>102</v>
      </c>
      <c r="C164" s="80">
        <f>SUM(C160:C163)</f>
        <v>10165641</v>
      </c>
      <c r="D164" s="81">
        <f t="shared" ref="D164:L164" si="12">SUM(D160:D163)</f>
        <v>13216712</v>
      </c>
      <c r="E164" s="82">
        <f t="shared" si="12"/>
        <v>12954989</v>
      </c>
      <c r="F164" s="80">
        <f t="shared" si="12"/>
        <v>8862608</v>
      </c>
      <c r="G164" s="81">
        <f t="shared" si="12"/>
        <v>6166956</v>
      </c>
      <c r="H164" s="82">
        <f t="shared" si="12"/>
        <v>6166956</v>
      </c>
      <c r="I164" s="83">
        <f t="shared" si="12"/>
        <v>10001734</v>
      </c>
      <c r="J164" s="84">
        <f t="shared" si="12"/>
        <v>6958261</v>
      </c>
      <c r="K164" s="81">
        <f t="shared" si="12"/>
        <v>7327025</v>
      </c>
      <c r="L164" s="82">
        <f t="shared" si="12"/>
        <v>7559934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1800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3359652</v>
      </c>
      <c r="D168" s="35">
        <v>3590452</v>
      </c>
      <c r="E168" s="36">
        <v>2433000</v>
      </c>
      <c r="F168" s="48">
        <v>4566235</v>
      </c>
      <c r="G168" s="35">
        <v>2251079</v>
      </c>
      <c r="H168" s="52">
        <v>2251079</v>
      </c>
      <c r="I168" s="38">
        <v>1382062</v>
      </c>
      <c r="J168" s="37">
        <v>4214435</v>
      </c>
      <c r="K168" s="35">
        <v>4408299</v>
      </c>
      <c r="L168" s="36">
        <v>4611081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3359652</v>
      </c>
      <c r="D169" s="81">
        <f t="shared" si="13"/>
        <v>3592252</v>
      </c>
      <c r="E169" s="82">
        <f t="shared" si="13"/>
        <v>2433000</v>
      </c>
      <c r="F169" s="80">
        <f t="shared" si="13"/>
        <v>4566235</v>
      </c>
      <c r="G169" s="81">
        <f t="shared" si="13"/>
        <v>2251079</v>
      </c>
      <c r="H169" s="82">
        <f t="shared" si="13"/>
        <v>2251079</v>
      </c>
      <c r="I169" s="83">
        <f t="shared" si="13"/>
        <v>1382062</v>
      </c>
      <c r="J169" s="84">
        <f t="shared" si="13"/>
        <v>4214435</v>
      </c>
      <c r="K169" s="81">
        <f t="shared" si="13"/>
        <v>4408299</v>
      </c>
      <c r="L169" s="82">
        <f t="shared" si="13"/>
        <v>4611081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49784700</v>
      </c>
      <c r="D8" s="35">
        <v>55120384</v>
      </c>
      <c r="E8" s="36">
        <v>58429269</v>
      </c>
      <c r="F8" s="37">
        <v>62671673</v>
      </c>
      <c r="G8" s="35">
        <v>62730367</v>
      </c>
      <c r="H8" s="36">
        <v>62730367</v>
      </c>
      <c r="I8" s="38">
        <v>62730624</v>
      </c>
      <c r="J8" s="37">
        <v>66120728</v>
      </c>
      <c r="K8" s="35">
        <v>69162283</v>
      </c>
      <c r="L8" s="36">
        <v>72333137</v>
      </c>
    </row>
    <row r="9" spans="1:12" ht="22.5" customHeight="1" x14ac:dyDescent="0.25">
      <c r="A9" s="39" t="s">
        <v>24</v>
      </c>
      <c r="B9" s="20" t="s">
        <v>19</v>
      </c>
      <c r="C9" s="35">
        <v>-691120</v>
      </c>
      <c r="D9" s="35">
        <v>-770364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49093580</v>
      </c>
      <c r="D10" s="41">
        <f t="shared" ref="D10:L10" si="0">D8+D9</f>
        <v>54350020</v>
      </c>
      <c r="E10" s="42">
        <f t="shared" si="0"/>
        <v>58429269</v>
      </c>
      <c r="F10" s="43">
        <f t="shared" si="0"/>
        <v>62671673</v>
      </c>
      <c r="G10" s="41">
        <f t="shared" si="0"/>
        <v>62730367</v>
      </c>
      <c r="H10" s="42">
        <f t="shared" si="0"/>
        <v>62730367</v>
      </c>
      <c r="I10" s="44">
        <f t="shared" si="0"/>
        <v>62730624</v>
      </c>
      <c r="J10" s="45">
        <f t="shared" si="0"/>
        <v>66120728</v>
      </c>
      <c r="K10" s="41">
        <f t="shared" si="0"/>
        <v>69162283</v>
      </c>
      <c r="L10" s="42">
        <f t="shared" si="0"/>
        <v>72333137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13020506</v>
      </c>
      <c r="D14" s="35">
        <v>11365049</v>
      </c>
      <c r="E14" s="36">
        <v>12032001</v>
      </c>
      <c r="F14" s="37">
        <v>15987456</v>
      </c>
      <c r="G14" s="35">
        <v>15987456</v>
      </c>
      <c r="H14" s="36">
        <v>15987456</v>
      </c>
      <c r="I14" s="38">
        <v>10367888</v>
      </c>
      <c r="J14" s="37">
        <v>18021061</v>
      </c>
      <c r="K14" s="35">
        <v>18850030</v>
      </c>
      <c r="L14" s="36">
        <v>19717131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-404913</v>
      </c>
      <c r="F16" s="37">
        <v>-374754</v>
      </c>
      <c r="G16" s="35">
        <v>-374754</v>
      </c>
      <c r="H16" s="36">
        <v>-374754</v>
      </c>
      <c r="I16" s="38">
        <v>-370761</v>
      </c>
      <c r="J16" s="37">
        <v>-422423</v>
      </c>
      <c r="K16" s="35">
        <v>-441854</v>
      </c>
      <c r="L16" s="36">
        <v>-462180</v>
      </c>
    </row>
    <row r="17" spans="1:12" x14ac:dyDescent="0.25">
      <c r="A17" s="40" t="s">
        <v>31</v>
      </c>
      <c r="B17" s="20" t="s">
        <v>19</v>
      </c>
      <c r="C17" s="41">
        <f>C14+C15+C16</f>
        <v>13020506</v>
      </c>
      <c r="D17" s="41">
        <f t="shared" ref="D17:L17" si="1">D14+D15+D16</f>
        <v>11365049</v>
      </c>
      <c r="E17" s="42">
        <f t="shared" si="1"/>
        <v>11627088</v>
      </c>
      <c r="F17" s="43">
        <f t="shared" si="1"/>
        <v>15612702</v>
      </c>
      <c r="G17" s="41">
        <f t="shared" si="1"/>
        <v>15612702</v>
      </c>
      <c r="H17" s="42">
        <f t="shared" si="1"/>
        <v>15612702</v>
      </c>
      <c r="I17" s="44">
        <f t="shared" si="1"/>
        <v>9997127</v>
      </c>
      <c r="J17" s="45">
        <f t="shared" si="1"/>
        <v>17598638</v>
      </c>
      <c r="K17" s="41">
        <f t="shared" si="1"/>
        <v>18408176</v>
      </c>
      <c r="L17" s="42">
        <f t="shared" si="1"/>
        <v>19254951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1335114</v>
      </c>
      <c r="D32" s="35">
        <v>2013359</v>
      </c>
      <c r="E32" s="36">
        <v>1431139</v>
      </c>
      <c r="F32" s="48">
        <v>1488807</v>
      </c>
      <c r="G32" s="35">
        <v>1923623</v>
      </c>
      <c r="H32" s="52">
        <v>1923623</v>
      </c>
      <c r="I32" s="38">
        <v>1959231</v>
      </c>
      <c r="J32" s="37">
        <v>2017881</v>
      </c>
      <c r="K32" s="35">
        <v>2110703</v>
      </c>
      <c r="L32" s="36">
        <v>2207795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-110928</v>
      </c>
      <c r="D34" s="35">
        <v>-116170</v>
      </c>
      <c r="E34" s="36">
        <v>-122224</v>
      </c>
      <c r="F34" s="48">
        <v>-70415</v>
      </c>
      <c r="G34" s="35">
        <v>-70415</v>
      </c>
      <c r="H34" s="52">
        <v>-70415</v>
      </c>
      <c r="I34" s="38">
        <v>-128652</v>
      </c>
      <c r="J34" s="37">
        <v>-73865</v>
      </c>
      <c r="K34" s="35">
        <v>-77263</v>
      </c>
      <c r="L34" s="36">
        <v>-80817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1224186</v>
      </c>
      <c r="D36" s="41">
        <f t="shared" ref="D36:L36" si="4">D32+D33+D34+D35</f>
        <v>1897189</v>
      </c>
      <c r="E36" s="42">
        <f t="shared" si="4"/>
        <v>1308915</v>
      </c>
      <c r="F36" s="43">
        <f t="shared" si="4"/>
        <v>1418392</v>
      </c>
      <c r="G36" s="41">
        <f t="shared" si="4"/>
        <v>1853208</v>
      </c>
      <c r="H36" s="42">
        <f t="shared" si="4"/>
        <v>1853208</v>
      </c>
      <c r="I36" s="44">
        <f t="shared" si="4"/>
        <v>1830579</v>
      </c>
      <c r="J36" s="45">
        <f t="shared" si="4"/>
        <v>1944016</v>
      </c>
      <c r="K36" s="41">
        <f t="shared" si="4"/>
        <v>2033440</v>
      </c>
      <c r="L36" s="42">
        <f t="shared" si="4"/>
        <v>2126978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37524044</v>
      </c>
      <c r="D53" s="35">
        <v>45381973</v>
      </c>
      <c r="E53" s="36">
        <v>42724592</v>
      </c>
      <c r="F53" s="48">
        <v>50497549</v>
      </c>
      <c r="G53" s="35">
        <v>48633530</v>
      </c>
      <c r="H53" s="52">
        <v>48633530</v>
      </c>
      <c r="I53" s="38">
        <v>46199640</v>
      </c>
      <c r="J53" s="37">
        <v>46172886</v>
      </c>
      <c r="K53" s="35">
        <v>48424523</v>
      </c>
      <c r="L53" s="36">
        <v>50463900</v>
      </c>
    </row>
    <row r="54" spans="1:12" x14ac:dyDescent="0.25">
      <c r="A54" s="34" t="s">
        <v>52</v>
      </c>
      <c r="B54" s="20" t="s">
        <v>19</v>
      </c>
      <c r="C54" s="35">
        <v>5507885</v>
      </c>
      <c r="D54" s="35">
        <v>6062229</v>
      </c>
      <c r="E54" s="36">
        <v>6449879</v>
      </c>
      <c r="F54" s="48">
        <v>7331311</v>
      </c>
      <c r="G54" s="35">
        <v>7423031</v>
      </c>
      <c r="H54" s="52">
        <v>7423031</v>
      </c>
      <c r="I54" s="38">
        <v>7059783</v>
      </c>
      <c r="J54" s="37">
        <v>7492722</v>
      </c>
      <c r="K54" s="35">
        <v>7811501</v>
      </c>
      <c r="L54" s="36">
        <v>8168095</v>
      </c>
    </row>
    <row r="55" spans="1:12" x14ac:dyDescent="0.25">
      <c r="A55" s="34" t="s">
        <v>53</v>
      </c>
      <c r="B55" s="20" t="s">
        <v>19</v>
      </c>
      <c r="C55" s="35">
        <v>2336340</v>
      </c>
      <c r="D55" s="35">
        <v>2505888</v>
      </c>
      <c r="E55" s="36">
        <v>2517571</v>
      </c>
      <c r="F55" s="48">
        <v>3564207</v>
      </c>
      <c r="G55" s="35">
        <v>3246723</v>
      </c>
      <c r="H55" s="52">
        <v>3246723</v>
      </c>
      <c r="I55" s="38">
        <v>2641054</v>
      </c>
      <c r="J55" s="37">
        <v>3028347</v>
      </c>
      <c r="K55" s="35">
        <v>3167655</v>
      </c>
      <c r="L55" s="36">
        <v>3311718</v>
      </c>
    </row>
    <row r="56" spans="1:12" x14ac:dyDescent="0.25">
      <c r="A56" s="34" t="s">
        <v>54</v>
      </c>
      <c r="B56" s="20" t="s">
        <v>19</v>
      </c>
      <c r="C56" s="35">
        <v>971246</v>
      </c>
      <c r="D56" s="35">
        <v>1386527</v>
      </c>
      <c r="E56" s="36">
        <v>1411391</v>
      </c>
      <c r="F56" s="48">
        <v>1741541</v>
      </c>
      <c r="G56" s="35">
        <v>1754183</v>
      </c>
      <c r="H56" s="52">
        <v>1754183</v>
      </c>
      <c r="I56" s="38">
        <v>840845</v>
      </c>
      <c r="J56" s="37">
        <v>940222</v>
      </c>
      <c r="K56" s="35">
        <v>983473</v>
      </c>
      <c r="L56" s="36">
        <v>1028253</v>
      </c>
    </row>
    <row r="57" spans="1:12" x14ac:dyDescent="0.25">
      <c r="A57" s="34" t="s">
        <v>55</v>
      </c>
      <c r="B57" s="20" t="s">
        <v>19</v>
      </c>
      <c r="C57" s="35">
        <v>2720573</v>
      </c>
      <c r="D57" s="35">
        <v>2959792</v>
      </c>
      <c r="E57" s="36">
        <v>3277117</v>
      </c>
      <c r="F57" s="48">
        <v>3952716</v>
      </c>
      <c r="G57" s="35">
        <v>4140712</v>
      </c>
      <c r="H57" s="52">
        <v>4140712</v>
      </c>
      <c r="I57" s="38">
        <v>3275774</v>
      </c>
      <c r="J57" s="37">
        <v>5611630</v>
      </c>
      <c r="K57" s="35">
        <v>5764303</v>
      </c>
      <c r="L57" s="36">
        <v>6022982</v>
      </c>
    </row>
    <row r="58" spans="1:12" x14ac:dyDescent="0.25">
      <c r="A58" s="34" t="s">
        <v>56</v>
      </c>
      <c r="B58" s="20" t="s">
        <v>19</v>
      </c>
      <c r="C58" s="35">
        <v>4700101</v>
      </c>
      <c r="D58" s="35">
        <v>5004917</v>
      </c>
      <c r="E58" s="36">
        <v>7775795</v>
      </c>
      <c r="F58" s="48">
        <v>7210878</v>
      </c>
      <c r="G58" s="35">
        <v>2429127</v>
      </c>
      <c r="H58" s="52">
        <v>2429127</v>
      </c>
      <c r="I58" s="38">
        <v>876873</v>
      </c>
      <c r="J58" s="37">
        <v>1128058</v>
      </c>
      <c r="K58" s="35">
        <v>1112832</v>
      </c>
      <c r="L58" s="36">
        <v>1289156</v>
      </c>
    </row>
    <row r="59" spans="1:12" x14ac:dyDescent="0.25">
      <c r="A59" s="34" t="s">
        <v>57</v>
      </c>
      <c r="B59" s="20" t="s">
        <v>19</v>
      </c>
      <c r="C59" s="35">
        <v>1165205</v>
      </c>
      <c r="D59" s="35">
        <v>1329511</v>
      </c>
      <c r="E59" s="36">
        <v>1059034</v>
      </c>
      <c r="F59" s="48">
        <v>35379</v>
      </c>
      <c r="G59" s="35">
        <v>35379</v>
      </c>
      <c r="H59" s="52">
        <v>35379</v>
      </c>
      <c r="I59" s="38">
        <v>716097</v>
      </c>
      <c r="J59" s="37">
        <v>10699</v>
      </c>
      <c r="K59" s="35">
        <v>11192</v>
      </c>
      <c r="L59" s="36">
        <v>11696</v>
      </c>
    </row>
    <row r="60" spans="1:12" x14ac:dyDescent="0.25">
      <c r="A60" s="34" t="s">
        <v>58</v>
      </c>
      <c r="B60" s="20" t="s">
        <v>19</v>
      </c>
      <c r="C60" s="35">
        <v>79090</v>
      </c>
      <c r="D60" s="35">
        <v>82947</v>
      </c>
      <c r="E60" s="36">
        <v>112307</v>
      </c>
      <c r="F60" s="48">
        <v>98039</v>
      </c>
      <c r="G60" s="35">
        <v>98039</v>
      </c>
      <c r="H60" s="52">
        <v>98039</v>
      </c>
      <c r="I60" s="38">
        <v>102348</v>
      </c>
      <c r="J60" s="37">
        <v>107816</v>
      </c>
      <c r="K60" s="35">
        <v>112772</v>
      </c>
      <c r="L60" s="36">
        <v>117875</v>
      </c>
    </row>
    <row r="61" spans="1:12" x14ac:dyDescent="0.25">
      <c r="A61" s="34" t="s">
        <v>59</v>
      </c>
      <c r="B61" s="20" t="s">
        <v>19</v>
      </c>
      <c r="C61" s="35">
        <v>2178509</v>
      </c>
      <c r="D61" s="35">
        <v>2337961</v>
      </c>
      <c r="E61" s="36">
        <v>3608906</v>
      </c>
      <c r="F61" s="48">
        <v>1519094</v>
      </c>
      <c r="G61" s="35">
        <v>3201736</v>
      </c>
      <c r="H61" s="52">
        <v>3201736</v>
      </c>
      <c r="I61" s="38">
        <v>6988018</v>
      </c>
      <c r="J61" s="37">
        <v>6516767</v>
      </c>
      <c r="K61" s="35">
        <v>6913200</v>
      </c>
      <c r="L61" s="36">
        <v>7230587</v>
      </c>
    </row>
    <row r="62" spans="1:12" x14ac:dyDescent="0.25">
      <c r="A62" s="34" t="s">
        <v>60</v>
      </c>
      <c r="B62" s="20" t="s">
        <v>19</v>
      </c>
      <c r="C62" s="35">
        <v>954619</v>
      </c>
      <c r="D62" s="35">
        <v>732017</v>
      </c>
      <c r="E62" s="36">
        <v>1628527</v>
      </c>
      <c r="F62" s="48">
        <v>0</v>
      </c>
      <c r="G62" s="35">
        <v>38554</v>
      </c>
      <c r="H62" s="52">
        <v>38554</v>
      </c>
      <c r="I62" s="38">
        <v>636546</v>
      </c>
      <c r="J62" s="37">
        <v>701729</v>
      </c>
      <c r="K62" s="35">
        <v>734008</v>
      </c>
      <c r="L62" s="36">
        <v>767772</v>
      </c>
    </row>
    <row r="63" spans="1:12" x14ac:dyDescent="0.25">
      <c r="A63" s="34" t="s">
        <v>61</v>
      </c>
      <c r="B63" s="20" t="s">
        <v>19</v>
      </c>
      <c r="C63" s="35">
        <v>712313</v>
      </c>
      <c r="D63" s="35">
        <v>100656</v>
      </c>
      <c r="E63" s="36">
        <v>35069</v>
      </c>
      <c r="F63" s="48">
        <v>0</v>
      </c>
      <c r="G63" s="35">
        <v>0</v>
      </c>
      <c r="H63" s="52">
        <v>0</v>
      </c>
      <c r="I63" s="38">
        <v>558323</v>
      </c>
      <c r="J63" s="37">
        <v>562587</v>
      </c>
      <c r="K63" s="35">
        <v>588467</v>
      </c>
      <c r="L63" s="36">
        <v>614949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129433</v>
      </c>
      <c r="E67" s="36">
        <v>611332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58849925</v>
      </c>
      <c r="D69" s="41">
        <f t="shared" ref="D69:L69" si="5">SUM(D53:D68)</f>
        <v>68013851</v>
      </c>
      <c r="E69" s="42">
        <f t="shared" si="5"/>
        <v>71211520</v>
      </c>
      <c r="F69" s="43">
        <f t="shared" si="5"/>
        <v>75950714</v>
      </c>
      <c r="G69" s="41">
        <f t="shared" si="5"/>
        <v>71001014</v>
      </c>
      <c r="H69" s="42">
        <f t="shared" si="5"/>
        <v>71001014</v>
      </c>
      <c r="I69" s="44">
        <f t="shared" si="5"/>
        <v>69895301</v>
      </c>
      <c r="J69" s="45">
        <f t="shared" si="5"/>
        <v>72273463</v>
      </c>
      <c r="K69" s="41">
        <f t="shared" si="5"/>
        <v>75623926</v>
      </c>
      <c r="L69" s="42">
        <f t="shared" si="5"/>
        <v>79026983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58849925</v>
      </c>
      <c r="D71" s="41">
        <f t="shared" ref="D71:L71" si="6">D69+D70</f>
        <v>68013851</v>
      </c>
      <c r="E71" s="42">
        <f t="shared" si="6"/>
        <v>71211520</v>
      </c>
      <c r="F71" s="43">
        <f t="shared" si="6"/>
        <v>75950714</v>
      </c>
      <c r="G71" s="41">
        <f t="shared" si="6"/>
        <v>71001014</v>
      </c>
      <c r="H71" s="42">
        <f t="shared" si="6"/>
        <v>71001014</v>
      </c>
      <c r="I71" s="44">
        <f t="shared" si="6"/>
        <v>69895301</v>
      </c>
      <c r="J71" s="45">
        <f t="shared" si="6"/>
        <v>72273463</v>
      </c>
      <c r="K71" s="41">
        <f t="shared" si="6"/>
        <v>75623926</v>
      </c>
      <c r="L71" s="42">
        <f t="shared" si="6"/>
        <v>79026983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20620441</v>
      </c>
      <c r="D79" s="35">
        <v>22417098</v>
      </c>
      <c r="E79" s="36">
        <v>18655772</v>
      </c>
      <c r="F79" s="48">
        <v>17099252</v>
      </c>
      <c r="G79" s="35">
        <v>17099252</v>
      </c>
      <c r="H79" s="52">
        <v>17099252</v>
      </c>
      <c r="I79" s="38">
        <v>18743210</v>
      </c>
      <c r="J79" s="37">
        <v>18662304</v>
      </c>
      <c r="K79" s="35">
        <v>19520771</v>
      </c>
      <c r="L79" s="36">
        <v>20418762</v>
      </c>
    </row>
    <row r="80" spans="1:12" x14ac:dyDescent="0.25">
      <c r="A80" s="34" t="s">
        <v>75</v>
      </c>
      <c r="B80" s="20" t="s">
        <v>19</v>
      </c>
      <c r="C80" s="35">
        <v>265439</v>
      </c>
      <c r="D80" s="35">
        <v>35254</v>
      </c>
      <c r="E80" s="36">
        <v>32129</v>
      </c>
      <c r="F80" s="48">
        <v>712788</v>
      </c>
      <c r="G80" s="35">
        <v>712788</v>
      </c>
      <c r="H80" s="52">
        <v>712788</v>
      </c>
      <c r="I80" s="38">
        <v>32126</v>
      </c>
      <c r="J80" s="37">
        <v>33704</v>
      </c>
      <c r="K80" s="35">
        <v>35255</v>
      </c>
      <c r="L80" s="36">
        <v>36841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127538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20885880</v>
      </c>
      <c r="D83" s="41">
        <f t="shared" ref="D83:L83" si="7">SUM(D79:D81)</f>
        <v>22452352</v>
      </c>
      <c r="E83" s="42">
        <f t="shared" si="7"/>
        <v>18815439</v>
      </c>
      <c r="F83" s="43">
        <f t="shared" si="7"/>
        <v>17812040</v>
      </c>
      <c r="G83" s="41">
        <f t="shared" si="7"/>
        <v>17812040</v>
      </c>
      <c r="H83" s="42">
        <f t="shared" si="7"/>
        <v>17812040</v>
      </c>
      <c r="I83" s="44">
        <f t="shared" si="7"/>
        <v>18775336</v>
      </c>
      <c r="J83" s="45">
        <f t="shared" si="7"/>
        <v>18696008</v>
      </c>
      <c r="K83" s="41">
        <f t="shared" si="7"/>
        <v>19556026</v>
      </c>
      <c r="L83" s="42">
        <f t="shared" si="7"/>
        <v>20455603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13944984</v>
      </c>
      <c r="D86" s="35">
        <v>18094664</v>
      </c>
      <c r="E86" s="36">
        <v>18769552</v>
      </c>
      <c r="F86" s="48">
        <v>18041736</v>
      </c>
      <c r="G86" s="35">
        <v>22041736</v>
      </c>
      <c r="H86" s="52">
        <v>22041736</v>
      </c>
      <c r="I86" s="38">
        <v>18653797</v>
      </c>
      <c r="J86" s="37">
        <v>22000000</v>
      </c>
      <c r="K86" s="35">
        <v>23012000</v>
      </c>
      <c r="L86" s="36">
        <v>24047540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13944984</v>
      </c>
      <c r="D88" s="41">
        <f t="shared" ref="D88:L88" si="8">SUM(D86:D87)</f>
        <v>18094664</v>
      </c>
      <c r="E88" s="42">
        <f t="shared" si="8"/>
        <v>18769552</v>
      </c>
      <c r="F88" s="43">
        <f t="shared" si="8"/>
        <v>18041736</v>
      </c>
      <c r="G88" s="41">
        <f t="shared" si="8"/>
        <v>22041736</v>
      </c>
      <c r="H88" s="42">
        <f t="shared" si="8"/>
        <v>22041736</v>
      </c>
      <c r="I88" s="44">
        <f t="shared" si="8"/>
        <v>18653797</v>
      </c>
      <c r="J88" s="45">
        <f t="shared" si="8"/>
        <v>22000000</v>
      </c>
      <c r="K88" s="41">
        <f t="shared" si="8"/>
        <v>23012000</v>
      </c>
      <c r="L88" s="42">
        <f t="shared" si="8"/>
        <v>24047540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852810</v>
      </c>
      <c r="D91" s="35">
        <v>1183647</v>
      </c>
      <c r="E91" s="36">
        <v>1403781</v>
      </c>
      <c r="F91" s="48">
        <v>1320000</v>
      </c>
      <c r="G91" s="35">
        <v>1320000</v>
      </c>
      <c r="H91" s="52">
        <v>1320000</v>
      </c>
      <c r="I91" s="38">
        <v>1321574</v>
      </c>
      <c r="J91" s="37">
        <v>1300000</v>
      </c>
      <c r="K91" s="35">
        <v>1359800</v>
      </c>
      <c r="L91" s="36">
        <v>1422351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1361952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852810</v>
      </c>
      <c r="D93" s="41">
        <f t="shared" ref="D93:L93" si="9">SUM(D91:D92)</f>
        <v>2545599</v>
      </c>
      <c r="E93" s="42">
        <f t="shared" si="9"/>
        <v>1403781</v>
      </c>
      <c r="F93" s="43">
        <f t="shared" si="9"/>
        <v>1320000</v>
      </c>
      <c r="G93" s="41">
        <f t="shared" si="9"/>
        <v>1320000</v>
      </c>
      <c r="H93" s="42">
        <f t="shared" si="9"/>
        <v>1320000</v>
      </c>
      <c r="I93" s="44">
        <f t="shared" si="9"/>
        <v>1321574</v>
      </c>
      <c r="J93" s="45">
        <f t="shared" si="9"/>
        <v>1300000</v>
      </c>
      <c r="K93" s="41">
        <f t="shared" si="9"/>
        <v>1359800</v>
      </c>
      <c r="L93" s="42">
        <f t="shared" si="9"/>
        <v>1422351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31997647</v>
      </c>
      <c r="D96" s="35">
        <v>49830374</v>
      </c>
      <c r="E96" s="36">
        <v>36596888</v>
      </c>
      <c r="F96" s="48">
        <v>32553043</v>
      </c>
      <c r="G96" s="35">
        <v>30325603</v>
      </c>
      <c r="H96" s="52">
        <v>30325603</v>
      </c>
      <c r="I96" s="38">
        <v>23857432</v>
      </c>
      <c r="J96" s="37">
        <v>22825034</v>
      </c>
      <c r="K96" s="35">
        <v>24912986</v>
      </c>
      <c r="L96" s="36">
        <v>20030713</v>
      </c>
    </row>
    <row r="97" spans="1:12" x14ac:dyDescent="0.25">
      <c r="A97" s="55" t="s">
        <v>87</v>
      </c>
      <c r="B97" s="20" t="s">
        <v>19</v>
      </c>
      <c r="C97" s="35">
        <v>4165060</v>
      </c>
      <c r="D97" s="35">
        <v>1091545</v>
      </c>
      <c r="E97" s="36">
        <v>4218394</v>
      </c>
      <c r="F97" s="48">
        <v>6006304</v>
      </c>
      <c r="G97" s="35">
        <v>-14453696</v>
      </c>
      <c r="H97" s="52">
        <v>-14453696</v>
      </c>
      <c r="I97" s="38">
        <v>2038014</v>
      </c>
      <c r="J97" s="37">
        <v>7239224</v>
      </c>
      <c r="K97" s="35">
        <v>8124952</v>
      </c>
      <c r="L97" s="36">
        <v>6478266</v>
      </c>
    </row>
    <row r="98" spans="1:12" x14ac:dyDescent="0.25">
      <c r="A98" s="55" t="s">
        <v>88</v>
      </c>
      <c r="B98" s="20" t="s">
        <v>19</v>
      </c>
      <c r="C98" s="35">
        <v>14919260</v>
      </c>
      <c r="D98" s="35">
        <v>19108339</v>
      </c>
      <c r="E98" s="36">
        <v>8619449</v>
      </c>
      <c r="F98" s="48">
        <v>14820000</v>
      </c>
      <c r="G98" s="35">
        <v>14549018</v>
      </c>
      <c r="H98" s="52">
        <v>14549018</v>
      </c>
      <c r="I98" s="38">
        <v>7971408</v>
      </c>
      <c r="J98" s="37">
        <v>14993815</v>
      </c>
      <c r="K98" s="35">
        <v>10752073</v>
      </c>
      <c r="L98" s="36">
        <v>10235916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51081967</v>
      </c>
      <c r="D127" s="41">
        <f t="shared" ref="D127:L127" si="10">SUM(D96:D98)</f>
        <v>70030258</v>
      </c>
      <c r="E127" s="42">
        <f t="shared" si="10"/>
        <v>49434731</v>
      </c>
      <c r="F127" s="43">
        <f t="shared" si="10"/>
        <v>53379347</v>
      </c>
      <c r="G127" s="41">
        <f t="shared" si="10"/>
        <v>30420925</v>
      </c>
      <c r="H127" s="42">
        <f t="shared" si="10"/>
        <v>30420925</v>
      </c>
      <c r="I127" s="44">
        <f t="shared" si="10"/>
        <v>33866854</v>
      </c>
      <c r="J127" s="45">
        <f t="shared" si="10"/>
        <v>45058073</v>
      </c>
      <c r="K127" s="41">
        <f t="shared" si="10"/>
        <v>43790011</v>
      </c>
      <c r="L127" s="42">
        <f t="shared" si="10"/>
        <v>36744895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340559</v>
      </c>
      <c r="D131" s="35">
        <v>305486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27753565</v>
      </c>
      <c r="D136" s="35">
        <v>38566552</v>
      </c>
      <c r="E136" s="36">
        <v>35067494</v>
      </c>
      <c r="F136" s="48">
        <v>44793684</v>
      </c>
      <c r="G136" s="35">
        <v>35234097</v>
      </c>
      <c r="H136" s="52">
        <v>35234097</v>
      </c>
      <c r="I136" s="38">
        <v>29965618</v>
      </c>
      <c r="J136" s="37">
        <v>42476329</v>
      </c>
      <c r="K136" s="35">
        <v>45183780</v>
      </c>
      <c r="L136" s="36">
        <v>45214382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28094124</v>
      </c>
      <c r="D157" s="66">
        <f t="shared" ref="D157:L157" si="11">+D130+D131+D133+D136</f>
        <v>38872038</v>
      </c>
      <c r="E157" s="67">
        <f t="shared" si="11"/>
        <v>35067494</v>
      </c>
      <c r="F157" s="68">
        <f t="shared" si="11"/>
        <v>44793684</v>
      </c>
      <c r="G157" s="66">
        <f t="shared" si="11"/>
        <v>35234097</v>
      </c>
      <c r="H157" s="67">
        <f t="shared" si="11"/>
        <v>35234097</v>
      </c>
      <c r="I157" s="69">
        <f t="shared" si="11"/>
        <v>29965618</v>
      </c>
      <c r="J157" s="70">
        <f t="shared" si="11"/>
        <v>42476329</v>
      </c>
      <c r="K157" s="66">
        <f t="shared" si="11"/>
        <v>45183780</v>
      </c>
      <c r="L157" s="67">
        <f t="shared" si="11"/>
        <v>45214382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3852254</v>
      </c>
      <c r="D161" s="35">
        <v>5142488</v>
      </c>
      <c r="E161" s="36">
        <v>6098797</v>
      </c>
      <c r="F161" s="48">
        <v>8980000</v>
      </c>
      <c r="G161" s="35">
        <v>5803531</v>
      </c>
      <c r="H161" s="52">
        <v>5803531</v>
      </c>
      <c r="I161" s="38">
        <v>2665829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1763087</v>
      </c>
      <c r="D162" s="35">
        <v>10361694</v>
      </c>
      <c r="E162" s="36">
        <v>3661460</v>
      </c>
      <c r="F162" s="48">
        <v>8450000</v>
      </c>
      <c r="G162" s="35">
        <v>-12695982</v>
      </c>
      <c r="H162" s="52">
        <v>-12695982</v>
      </c>
      <c r="I162" s="38">
        <v>4560302</v>
      </c>
      <c r="J162" s="37">
        <v>8729373</v>
      </c>
      <c r="K162" s="35">
        <v>4199466</v>
      </c>
      <c r="L162" s="36">
        <v>4388442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174857</v>
      </c>
      <c r="E163" s="36">
        <v>1568446</v>
      </c>
      <c r="F163" s="48">
        <v>0</v>
      </c>
      <c r="G163" s="35">
        <v>0</v>
      </c>
      <c r="H163" s="52">
        <v>0</v>
      </c>
      <c r="I163" s="38">
        <v>16626</v>
      </c>
      <c r="J163" s="37">
        <v>5217391</v>
      </c>
      <c r="K163" s="35">
        <v>5457391</v>
      </c>
      <c r="L163" s="36">
        <v>3708431</v>
      </c>
    </row>
    <row r="164" spans="1:12" x14ac:dyDescent="0.25">
      <c r="A164" s="64" t="s">
        <v>101</v>
      </c>
      <c r="B164" s="65" t="s">
        <v>102</v>
      </c>
      <c r="C164" s="80">
        <f>SUM(C160:C163)</f>
        <v>5615341</v>
      </c>
      <c r="D164" s="81">
        <f t="shared" ref="D164:L164" si="12">SUM(D160:D163)</f>
        <v>15679039</v>
      </c>
      <c r="E164" s="82">
        <f t="shared" si="12"/>
        <v>11328703</v>
      </c>
      <c r="F164" s="80">
        <f t="shared" si="12"/>
        <v>17430000</v>
      </c>
      <c r="G164" s="81">
        <f t="shared" si="12"/>
        <v>-6892451</v>
      </c>
      <c r="H164" s="82">
        <f t="shared" si="12"/>
        <v>-6892451</v>
      </c>
      <c r="I164" s="83">
        <f t="shared" si="12"/>
        <v>7242757</v>
      </c>
      <c r="J164" s="84">
        <f t="shared" si="12"/>
        <v>13946764</v>
      </c>
      <c r="K164" s="81">
        <f t="shared" si="12"/>
        <v>9656857</v>
      </c>
      <c r="L164" s="82">
        <f t="shared" si="12"/>
        <v>8096873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4902885</v>
      </c>
      <c r="D168" s="35">
        <v>6159804</v>
      </c>
      <c r="E168" s="36">
        <v>6831989</v>
      </c>
      <c r="F168" s="48">
        <v>11100000</v>
      </c>
      <c r="G168" s="35">
        <v>8064395</v>
      </c>
      <c r="H168" s="52">
        <v>8064395</v>
      </c>
      <c r="I168" s="38">
        <v>4709407</v>
      </c>
      <c r="J168" s="37">
        <v>1647766</v>
      </c>
      <c r="K168" s="35">
        <v>1514364</v>
      </c>
      <c r="L168" s="36">
        <v>1583295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4902885</v>
      </c>
      <c r="D169" s="81">
        <f t="shared" si="13"/>
        <v>6159804</v>
      </c>
      <c r="E169" s="82">
        <f t="shared" si="13"/>
        <v>6831989</v>
      </c>
      <c r="F169" s="80">
        <f t="shared" si="13"/>
        <v>11100000</v>
      </c>
      <c r="G169" s="81">
        <f t="shared" si="13"/>
        <v>8064395</v>
      </c>
      <c r="H169" s="82">
        <f t="shared" si="13"/>
        <v>8064395</v>
      </c>
      <c r="I169" s="83">
        <f t="shared" si="13"/>
        <v>4709407</v>
      </c>
      <c r="J169" s="84">
        <f t="shared" si="13"/>
        <v>1647766</v>
      </c>
      <c r="K169" s="81">
        <f t="shared" si="13"/>
        <v>1514364</v>
      </c>
      <c r="L169" s="82">
        <f t="shared" si="13"/>
        <v>1583295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149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59751101</v>
      </c>
      <c r="D20" s="35">
        <v>59633431</v>
      </c>
      <c r="E20" s="36">
        <v>65870201</v>
      </c>
      <c r="F20" s="37">
        <v>80735518</v>
      </c>
      <c r="G20" s="35">
        <v>79239989</v>
      </c>
      <c r="H20" s="36">
        <v>79239989</v>
      </c>
      <c r="I20" s="38">
        <v>63047981</v>
      </c>
      <c r="J20" s="37">
        <v>85706591</v>
      </c>
      <c r="K20" s="35">
        <v>90848986</v>
      </c>
      <c r="L20" s="36">
        <v>96299924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-776350</v>
      </c>
      <c r="D22" s="35">
        <v>480142</v>
      </c>
      <c r="E22" s="36">
        <v>-10014</v>
      </c>
      <c r="F22" s="37">
        <v>-6347094</v>
      </c>
      <c r="G22" s="35">
        <v>-6347094</v>
      </c>
      <c r="H22" s="49">
        <v>-6347094</v>
      </c>
      <c r="I22" s="38">
        <v>-17525</v>
      </c>
      <c r="J22" s="37">
        <v>-6854861</v>
      </c>
      <c r="K22" s="35">
        <v>-7266152</v>
      </c>
      <c r="L22" s="36">
        <v>-7702121</v>
      </c>
    </row>
    <row r="23" spans="1:12" x14ac:dyDescent="0.25">
      <c r="A23" s="40" t="s">
        <v>36</v>
      </c>
      <c r="B23" s="50" t="s">
        <v>19</v>
      </c>
      <c r="C23" s="41">
        <f>C20+C21+C22</f>
        <v>58974751</v>
      </c>
      <c r="D23" s="41">
        <f t="shared" ref="D23:L23" si="2">D20+D21+D22</f>
        <v>60113573</v>
      </c>
      <c r="E23" s="42">
        <f t="shared" si="2"/>
        <v>65860187</v>
      </c>
      <c r="F23" s="43">
        <f t="shared" si="2"/>
        <v>74388424</v>
      </c>
      <c r="G23" s="41">
        <f t="shared" si="2"/>
        <v>72892895</v>
      </c>
      <c r="H23" s="42">
        <f t="shared" si="2"/>
        <v>72892895</v>
      </c>
      <c r="I23" s="44">
        <f t="shared" si="2"/>
        <v>63030456</v>
      </c>
      <c r="J23" s="45">
        <f t="shared" si="2"/>
        <v>78851730</v>
      </c>
      <c r="K23" s="41">
        <f t="shared" si="2"/>
        <v>83582834</v>
      </c>
      <c r="L23" s="42">
        <f t="shared" si="2"/>
        <v>88597803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8143659</v>
      </c>
      <c r="D26" s="35">
        <v>8575292</v>
      </c>
      <c r="E26" s="36">
        <v>9158731</v>
      </c>
      <c r="F26" s="48">
        <v>10006523</v>
      </c>
      <c r="G26" s="35">
        <v>10006523</v>
      </c>
      <c r="H26" s="52">
        <v>10006523</v>
      </c>
      <c r="I26" s="38">
        <v>9777581</v>
      </c>
      <c r="J26" s="37">
        <v>10606915</v>
      </c>
      <c r="K26" s="35">
        <v>11243329</v>
      </c>
      <c r="L26" s="36">
        <v>11917928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8143659</v>
      </c>
      <c r="D29" s="41">
        <f t="shared" ref="D29:L29" si="3">D26+D27+D28</f>
        <v>8575292</v>
      </c>
      <c r="E29" s="42">
        <f t="shared" si="3"/>
        <v>9158731</v>
      </c>
      <c r="F29" s="43">
        <f t="shared" si="3"/>
        <v>10006523</v>
      </c>
      <c r="G29" s="41">
        <f t="shared" si="3"/>
        <v>10006523</v>
      </c>
      <c r="H29" s="42">
        <f t="shared" si="3"/>
        <v>10006523</v>
      </c>
      <c r="I29" s="44">
        <f t="shared" si="3"/>
        <v>9777581</v>
      </c>
      <c r="J29" s="45">
        <f t="shared" si="3"/>
        <v>10606915</v>
      </c>
      <c r="K29" s="41">
        <f t="shared" si="3"/>
        <v>11243329</v>
      </c>
      <c r="L29" s="42">
        <f t="shared" si="3"/>
        <v>11917928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28859677</v>
      </c>
      <c r="D32" s="35">
        <v>33320783</v>
      </c>
      <c r="E32" s="36">
        <v>36634397</v>
      </c>
      <c r="F32" s="48">
        <v>41674583</v>
      </c>
      <c r="G32" s="35">
        <v>41674583</v>
      </c>
      <c r="H32" s="52">
        <v>41674583</v>
      </c>
      <c r="I32" s="38">
        <v>32970233</v>
      </c>
      <c r="J32" s="37">
        <v>44175058</v>
      </c>
      <c r="K32" s="35">
        <v>46825560</v>
      </c>
      <c r="L32" s="36">
        <v>49635095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28859677</v>
      </c>
      <c r="D36" s="41">
        <f t="shared" ref="D36:L36" si="4">D32+D33+D34+D35</f>
        <v>33320783</v>
      </c>
      <c r="E36" s="42">
        <f t="shared" si="4"/>
        <v>36634397</v>
      </c>
      <c r="F36" s="43">
        <f t="shared" si="4"/>
        <v>41674583</v>
      </c>
      <c r="G36" s="41">
        <f t="shared" si="4"/>
        <v>41674583</v>
      </c>
      <c r="H36" s="42">
        <f t="shared" si="4"/>
        <v>41674583</v>
      </c>
      <c r="I36" s="44">
        <f t="shared" si="4"/>
        <v>32970233</v>
      </c>
      <c r="J36" s="45">
        <f t="shared" si="4"/>
        <v>44175058</v>
      </c>
      <c r="K36" s="41">
        <f t="shared" si="4"/>
        <v>46825560</v>
      </c>
      <c r="L36" s="42">
        <f t="shared" si="4"/>
        <v>49635095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145053038</v>
      </c>
      <c r="D53" s="35">
        <v>156718758</v>
      </c>
      <c r="E53" s="36">
        <v>195443084</v>
      </c>
      <c r="F53" s="48">
        <v>225356547</v>
      </c>
      <c r="G53" s="35">
        <v>219520851</v>
      </c>
      <c r="H53" s="52">
        <v>219520851</v>
      </c>
      <c r="I53" s="38">
        <v>202458131</v>
      </c>
      <c r="J53" s="37">
        <v>279943716</v>
      </c>
      <c r="K53" s="35">
        <v>290789941</v>
      </c>
      <c r="L53" s="36">
        <v>308049837</v>
      </c>
    </row>
    <row r="54" spans="1:12" x14ac:dyDescent="0.25">
      <c r="A54" s="34" t="s">
        <v>52</v>
      </c>
      <c r="B54" s="20" t="s">
        <v>19</v>
      </c>
      <c r="C54" s="35">
        <v>27121691</v>
      </c>
      <c r="D54" s="35">
        <v>29092946</v>
      </c>
      <c r="E54" s="36">
        <v>32230903</v>
      </c>
      <c r="F54" s="48">
        <v>37146772</v>
      </c>
      <c r="G54" s="35">
        <v>35762884</v>
      </c>
      <c r="H54" s="52">
        <v>35762884</v>
      </c>
      <c r="I54" s="38">
        <v>34583937</v>
      </c>
      <c r="J54" s="37">
        <v>38322643</v>
      </c>
      <c r="K54" s="35">
        <v>40621679</v>
      </c>
      <c r="L54" s="36">
        <v>43059057</v>
      </c>
    </row>
    <row r="55" spans="1:12" x14ac:dyDescent="0.25">
      <c r="A55" s="34" t="s">
        <v>53</v>
      </c>
      <c r="B55" s="20" t="s">
        <v>19</v>
      </c>
      <c r="C55" s="35">
        <v>10000847</v>
      </c>
      <c r="D55" s="35">
        <v>10764963</v>
      </c>
      <c r="E55" s="36">
        <v>11411763</v>
      </c>
      <c r="F55" s="48">
        <v>14038814</v>
      </c>
      <c r="G55" s="35">
        <v>12894399</v>
      </c>
      <c r="H55" s="52">
        <v>12894399</v>
      </c>
      <c r="I55" s="38">
        <v>12607346</v>
      </c>
      <c r="J55" s="37">
        <v>14065429</v>
      </c>
      <c r="K55" s="35">
        <v>14909355</v>
      </c>
      <c r="L55" s="36">
        <v>15803917</v>
      </c>
    </row>
    <row r="56" spans="1:12" x14ac:dyDescent="0.25">
      <c r="A56" s="34" t="s">
        <v>54</v>
      </c>
      <c r="B56" s="20" t="s">
        <v>19</v>
      </c>
      <c r="C56" s="35">
        <v>9797311</v>
      </c>
      <c r="D56" s="35">
        <v>11875592</v>
      </c>
      <c r="E56" s="36">
        <v>13695630</v>
      </c>
      <c r="F56" s="48">
        <v>10781287</v>
      </c>
      <c r="G56" s="35">
        <v>15946519</v>
      </c>
      <c r="H56" s="52">
        <v>15946519</v>
      </c>
      <c r="I56" s="38">
        <v>18272349</v>
      </c>
      <c r="J56" s="37">
        <v>14848249</v>
      </c>
      <c r="K56" s="35">
        <v>15739137</v>
      </c>
      <c r="L56" s="36">
        <v>16683419</v>
      </c>
    </row>
    <row r="57" spans="1:12" x14ac:dyDescent="0.25">
      <c r="A57" s="34" t="s">
        <v>55</v>
      </c>
      <c r="B57" s="20" t="s">
        <v>19</v>
      </c>
      <c r="C57" s="35">
        <v>10235709</v>
      </c>
      <c r="D57" s="35">
        <v>10870102</v>
      </c>
      <c r="E57" s="36">
        <v>13270100</v>
      </c>
      <c r="F57" s="48">
        <v>16109833</v>
      </c>
      <c r="G57" s="35">
        <v>15214841</v>
      </c>
      <c r="H57" s="52">
        <v>15214841</v>
      </c>
      <c r="I57" s="38">
        <v>13641102</v>
      </c>
      <c r="J57" s="37">
        <v>15878622</v>
      </c>
      <c r="K57" s="35">
        <v>16831342</v>
      </c>
      <c r="L57" s="36">
        <v>17841217</v>
      </c>
    </row>
    <row r="58" spans="1:12" x14ac:dyDescent="0.25">
      <c r="A58" s="34" t="s">
        <v>56</v>
      </c>
      <c r="B58" s="20" t="s">
        <v>19</v>
      </c>
      <c r="C58" s="35">
        <v>15073068</v>
      </c>
      <c r="D58" s="35">
        <v>15638570</v>
      </c>
      <c r="E58" s="36">
        <v>16773012</v>
      </c>
      <c r="F58" s="48">
        <v>19838043</v>
      </c>
      <c r="G58" s="35">
        <v>16824319</v>
      </c>
      <c r="H58" s="52">
        <v>16824319</v>
      </c>
      <c r="I58" s="38">
        <v>16879288</v>
      </c>
      <c r="J58" s="37">
        <v>18049250</v>
      </c>
      <c r="K58" s="35">
        <v>19132205</v>
      </c>
      <c r="L58" s="36">
        <v>20280136</v>
      </c>
    </row>
    <row r="59" spans="1:12" x14ac:dyDescent="0.25">
      <c r="A59" s="34" t="s">
        <v>57</v>
      </c>
      <c r="B59" s="20" t="s">
        <v>19</v>
      </c>
      <c r="C59" s="35">
        <v>2844424</v>
      </c>
      <c r="D59" s="35">
        <v>3948462</v>
      </c>
      <c r="E59" s="36">
        <v>4493214</v>
      </c>
      <c r="F59" s="48">
        <v>5758473</v>
      </c>
      <c r="G59" s="35">
        <v>4924984</v>
      </c>
      <c r="H59" s="52">
        <v>4924984</v>
      </c>
      <c r="I59" s="38">
        <v>4803502</v>
      </c>
      <c r="J59" s="37">
        <v>5480313</v>
      </c>
      <c r="K59" s="35">
        <v>5809136</v>
      </c>
      <c r="L59" s="36">
        <v>6157679</v>
      </c>
    </row>
    <row r="60" spans="1:12" x14ac:dyDescent="0.25">
      <c r="A60" s="34" t="s">
        <v>58</v>
      </c>
      <c r="B60" s="20" t="s">
        <v>19</v>
      </c>
      <c r="C60" s="35">
        <v>2759784</v>
      </c>
      <c r="D60" s="35">
        <v>2588504</v>
      </c>
      <c r="E60" s="36">
        <v>3577946</v>
      </c>
      <c r="F60" s="48">
        <v>8469008</v>
      </c>
      <c r="G60" s="35">
        <v>3385128</v>
      </c>
      <c r="H60" s="52">
        <v>3385128</v>
      </c>
      <c r="I60" s="38">
        <v>2293413</v>
      </c>
      <c r="J60" s="37">
        <v>2736266</v>
      </c>
      <c r="K60" s="35">
        <v>2900448</v>
      </c>
      <c r="L60" s="36">
        <v>3074472</v>
      </c>
    </row>
    <row r="61" spans="1:12" x14ac:dyDescent="0.25">
      <c r="A61" s="34" t="s">
        <v>59</v>
      </c>
      <c r="B61" s="20" t="s">
        <v>19</v>
      </c>
      <c r="C61" s="35">
        <v>4065688</v>
      </c>
      <c r="D61" s="35">
        <v>3132497</v>
      </c>
      <c r="E61" s="36">
        <v>4208281</v>
      </c>
      <c r="F61" s="48">
        <v>3211226</v>
      </c>
      <c r="G61" s="35">
        <v>5292477</v>
      </c>
      <c r="H61" s="52">
        <v>5292477</v>
      </c>
      <c r="I61" s="38">
        <v>5368638</v>
      </c>
      <c r="J61" s="37">
        <v>5852731</v>
      </c>
      <c r="K61" s="35">
        <v>6203901</v>
      </c>
      <c r="L61" s="36">
        <v>6576131</v>
      </c>
    </row>
    <row r="62" spans="1:12" x14ac:dyDescent="0.25">
      <c r="A62" s="34" t="s">
        <v>60</v>
      </c>
      <c r="B62" s="20" t="s">
        <v>19</v>
      </c>
      <c r="C62" s="35">
        <v>5846265</v>
      </c>
      <c r="D62" s="35">
        <v>7507131</v>
      </c>
      <c r="E62" s="36">
        <v>8122047</v>
      </c>
      <c r="F62" s="48">
        <v>6204415</v>
      </c>
      <c r="G62" s="35">
        <v>6364008</v>
      </c>
      <c r="H62" s="52">
        <v>6364008</v>
      </c>
      <c r="I62" s="38">
        <v>7020758</v>
      </c>
      <c r="J62" s="37">
        <v>6915334</v>
      </c>
      <c r="K62" s="35">
        <v>7330254</v>
      </c>
      <c r="L62" s="36">
        <v>7770074</v>
      </c>
    </row>
    <row r="63" spans="1:12" x14ac:dyDescent="0.25">
      <c r="A63" s="34" t="s">
        <v>61</v>
      </c>
      <c r="B63" s="20" t="s">
        <v>19</v>
      </c>
      <c r="C63" s="35">
        <v>2096999</v>
      </c>
      <c r="D63" s="35">
        <v>2688000</v>
      </c>
      <c r="E63" s="36">
        <v>3316999</v>
      </c>
      <c r="F63" s="48">
        <v>3999235</v>
      </c>
      <c r="G63" s="35">
        <v>3149000</v>
      </c>
      <c r="H63" s="52">
        <v>3149000</v>
      </c>
      <c r="I63" s="38">
        <v>3148997</v>
      </c>
      <c r="J63" s="37">
        <v>3412309</v>
      </c>
      <c r="K63" s="35">
        <v>3784256</v>
      </c>
      <c r="L63" s="36">
        <v>3784256</v>
      </c>
    </row>
    <row r="64" spans="1:12" x14ac:dyDescent="0.25">
      <c r="A64" s="34" t="s">
        <v>62</v>
      </c>
      <c r="B64" s="20" t="s">
        <v>63</v>
      </c>
      <c r="C64" s="35">
        <v>-3979632</v>
      </c>
      <c r="D64" s="35">
        <v>3703994</v>
      </c>
      <c r="E64" s="36">
        <v>5141004</v>
      </c>
      <c r="F64" s="48">
        <v>6015530</v>
      </c>
      <c r="G64" s="35">
        <v>4793000</v>
      </c>
      <c r="H64" s="52">
        <v>4793000</v>
      </c>
      <c r="I64" s="38">
        <v>4793096</v>
      </c>
      <c r="J64" s="37">
        <v>5567003</v>
      </c>
      <c r="K64" s="35">
        <v>6452034</v>
      </c>
      <c r="L64" s="36">
        <v>6452034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1993097</v>
      </c>
      <c r="D66" s="35">
        <v>2153220</v>
      </c>
      <c r="E66" s="36">
        <v>2287572</v>
      </c>
      <c r="F66" s="48">
        <v>2608412</v>
      </c>
      <c r="G66" s="35">
        <v>2468460</v>
      </c>
      <c r="H66" s="52">
        <v>2468460</v>
      </c>
      <c r="I66" s="38">
        <v>2417336</v>
      </c>
      <c r="J66" s="37">
        <v>2815092</v>
      </c>
      <c r="K66" s="35">
        <v>2983998</v>
      </c>
      <c r="L66" s="36">
        <v>3163037</v>
      </c>
    </row>
    <row r="67" spans="1:12" x14ac:dyDescent="0.25">
      <c r="A67" s="34" t="s">
        <v>66</v>
      </c>
      <c r="B67" s="20" t="s">
        <v>19</v>
      </c>
      <c r="C67" s="35">
        <v>1699035</v>
      </c>
      <c r="D67" s="35">
        <v>867389</v>
      </c>
      <c r="E67" s="36">
        <v>1740667</v>
      </c>
      <c r="F67" s="48">
        <v>1066249</v>
      </c>
      <c r="G67" s="35">
        <v>2415340</v>
      </c>
      <c r="H67" s="52">
        <v>2415340</v>
      </c>
      <c r="I67" s="38">
        <v>1508236</v>
      </c>
      <c r="J67" s="37">
        <v>2467913</v>
      </c>
      <c r="K67" s="35">
        <v>2615987</v>
      </c>
      <c r="L67" s="36">
        <v>2772951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234607324</v>
      </c>
      <c r="D69" s="41">
        <f t="shared" ref="D69:L69" si="5">SUM(D53:D68)</f>
        <v>261550128</v>
      </c>
      <c r="E69" s="42">
        <f t="shared" si="5"/>
        <v>315712222</v>
      </c>
      <c r="F69" s="43">
        <f t="shared" si="5"/>
        <v>360603844</v>
      </c>
      <c r="G69" s="41">
        <f t="shared" si="5"/>
        <v>348956210</v>
      </c>
      <c r="H69" s="42">
        <f t="shared" si="5"/>
        <v>348956210</v>
      </c>
      <c r="I69" s="44">
        <f t="shared" si="5"/>
        <v>329796129</v>
      </c>
      <c r="J69" s="45">
        <f t="shared" si="5"/>
        <v>416354870</v>
      </c>
      <c r="K69" s="41">
        <f t="shared" si="5"/>
        <v>436103673</v>
      </c>
      <c r="L69" s="42">
        <f t="shared" si="5"/>
        <v>461468217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-13993496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234607324</v>
      </c>
      <c r="D71" s="41">
        <f t="shared" ref="D71:L71" si="6">D69+D70</f>
        <v>261550128</v>
      </c>
      <c r="E71" s="42">
        <f t="shared" si="6"/>
        <v>301718726</v>
      </c>
      <c r="F71" s="43">
        <f t="shared" si="6"/>
        <v>360603844</v>
      </c>
      <c r="G71" s="41">
        <f t="shared" si="6"/>
        <v>348956210</v>
      </c>
      <c r="H71" s="42">
        <f t="shared" si="6"/>
        <v>348956210</v>
      </c>
      <c r="I71" s="44">
        <f t="shared" si="6"/>
        <v>329796129</v>
      </c>
      <c r="J71" s="45">
        <f t="shared" si="6"/>
        <v>416354870</v>
      </c>
      <c r="K71" s="41">
        <f t="shared" si="6"/>
        <v>436103673</v>
      </c>
      <c r="L71" s="42">
        <f t="shared" si="6"/>
        <v>461468217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102809207</v>
      </c>
      <c r="D79" s="35">
        <v>106499592</v>
      </c>
      <c r="E79" s="36">
        <v>107865146</v>
      </c>
      <c r="F79" s="48">
        <v>143871593</v>
      </c>
      <c r="G79" s="35">
        <v>145585764</v>
      </c>
      <c r="H79" s="52">
        <v>145585764</v>
      </c>
      <c r="I79" s="38">
        <v>101743080</v>
      </c>
      <c r="J79" s="37">
        <v>152719466</v>
      </c>
      <c r="K79" s="35">
        <v>159744562</v>
      </c>
      <c r="L79" s="36">
        <v>166933068</v>
      </c>
    </row>
    <row r="80" spans="1:12" x14ac:dyDescent="0.25">
      <c r="A80" s="34" t="s">
        <v>75</v>
      </c>
      <c r="B80" s="20" t="s">
        <v>19</v>
      </c>
      <c r="C80" s="35">
        <v>2637906</v>
      </c>
      <c r="D80" s="35">
        <v>1865464</v>
      </c>
      <c r="E80" s="36">
        <v>1337499</v>
      </c>
      <c r="F80" s="48">
        <v>1816888</v>
      </c>
      <c r="G80" s="35">
        <v>102717</v>
      </c>
      <c r="H80" s="52">
        <v>102717</v>
      </c>
      <c r="I80" s="38">
        <v>81429</v>
      </c>
      <c r="J80" s="37">
        <v>107751</v>
      </c>
      <c r="K80" s="35">
        <v>112707</v>
      </c>
      <c r="L80" s="36">
        <v>117778</v>
      </c>
    </row>
    <row r="81" spans="1:12" x14ac:dyDescent="0.25">
      <c r="A81" s="34" t="s">
        <v>76</v>
      </c>
      <c r="B81" s="20" t="s">
        <v>19</v>
      </c>
      <c r="C81" s="35">
        <v>1258510</v>
      </c>
      <c r="D81" s="35">
        <v>704296</v>
      </c>
      <c r="E81" s="36">
        <v>3634198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106705623</v>
      </c>
      <c r="D83" s="41">
        <f t="shared" ref="D83:L83" si="7">SUM(D79:D81)</f>
        <v>109069352</v>
      </c>
      <c r="E83" s="42">
        <f t="shared" si="7"/>
        <v>112836843</v>
      </c>
      <c r="F83" s="43">
        <f t="shared" si="7"/>
        <v>145688481</v>
      </c>
      <c r="G83" s="41">
        <f t="shared" si="7"/>
        <v>145688481</v>
      </c>
      <c r="H83" s="42">
        <f t="shared" si="7"/>
        <v>145688481</v>
      </c>
      <c r="I83" s="44">
        <f t="shared" si="7"/>
        <v>101824509</v>
      </c>
      <c r="J83" s="45">
        <f t="shared" si="7"/>
        <v>152827217</v>
      </c>
      <c r="K83" s="41">
        <f t="shared" si="7"/>
        <v>159857269</v>
      </c>
      <c r="L83" s="42">
        <f t="shared" si="7"/>
        <v>167050846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2400000</v>
      </c>
      <c r="F91" s="48">
        <v>3000000</v>
      </c>
      <c r="G91" s="35">
        <v>4700000</v>
      </c>
      <c r="H91" s="52">
        <v>4700000</v>
      </c>
      <c r="I91" s="38">
        <v>3700000</v>
      </c>
      <c r="J91" s="37">
        <v>3200000</v>
      </c>
      <c r="K91" s="35">
        <v>2402000</v>
      </c>
      <c r="L91" s="36">
        <v>2505200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2000000</v>
      </c>
      <c r="G92" s="35">
        <v>1000000</v>
      </c>
      <c r="H92" s="52">
        <v>1000000</v>
      </c>
      <c r="I92" s="38">
        <v>0</v>
      </c>
      <c r="J92" s="37">
        <v>2000000</v>
      </c>
      <c r="K92" s="35">
        <v>2120000</v>
      </c>
      <c r="L92" s="36">
        <v>2247200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2400000</v>
      </c>
      <c r="F93" s="43">
        <f t="shared" si="9"/>
        <v>5000000</v>
      </c>
      <c r="G93" s="41">
        <f t="shared" si="9"/>
        <v>5700000</v>
      </c>
      <c r="H93" s="42">
        <f t="shared" si="9"/>
        <v>5700000</v>
      </c>
      <c r="I93" s="44">
        <f t="shared" si="9"/>
        <v>3700000</v>
      </c>
      <c r="J93" s="45">
        <f t="shared" si="9"/>
        <v>5200000</v>
      </c>
      <c r="K93" s="41">
        <f t="shared" si="9"/>
        <v>4522000</v>
      </c>
      <c r="L93" s="42">
        <f t="shared" si="9"/>
        <v>4752400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137249035</v>
      </c>
      <c r="D96" s="35">
        <v>141260535</v>
      </c>
      <c r="E96" s="36">
        <v>120149133</v>
      </c>
      <c r="F96" s="48">
        <v>54999616</v>
      </c>
      <c r="G96" s="35">
        <v>52403624</v>
      </c>
      <c r="H96" s="52">
        <v>52403624</v>
      </c>
      <c r="I96" s="38">
        <v>49950596</v>
      </c>
      <c r="J96" s="37">
        <v>60861875</v>
      </c>
      <c r="K96" s="35">
        <v>83924867</v>
      </c>
      <c r="L96" s="36">
        <v>97054985</v>
      </c>
    </row>
    <row r="97" spans="1:12" x14ac:dyDescent="0.25">
      <c r="A97" s="55" t="s">
        <v>87</v>
      </c>
      <c r="B97" s="20" t="s">
        <v>19</v>
      </c>
      <c r="C97" s="35">
        <v>31589913</v>
      </c>
      <c r="D97" s="35">
        <v>16050275</v>
      </c>
      <c r="E97" s="36">
        <v>15298240</v>
      </c>
      <c r="F97" s="48">
        <v>16994625</v>
      </c>
      <c r="G97" s="35">
        <v>14726728</v>
      </c>
      <c r="H97" s="52">
        <v>14726728</v>
      </c>
      <c r="I97" s="38">
        <v>14064300</v>
      </c>
      <c r="J97" s="37">
        <v>30782469</v>
      </c>
      <c r="K97" s="35">
        <v>31667131</v>
      </c>
      <c r="L97" s="36">
        <v>33471098</v>
      </c>
    </row>
    <row r="98" spans="1:12" x14ac:dyDescent="0.25">
      <c r="A98" s="55" t="s">
        <v>88</v>
      </c>
      <c r="B98" s="20" t="s">
        <v>19</v>
      </c>
      <c r="C98" s="35">
        <v>153358366</v>
      </c>
      <c r="D98" s="35">
        <v>139007053</v>
      </c>
      <c r="E98" s="36">
        <v>112325476</v>
      </c>
      <c r="F98" s="48">
        <v>76852566</v>
      </c>
      <c r="G98" s="35">
        <v>108091141</v>
      </c>
      <c r="H98" s="52">
        <v>108091141</v>
      </c>
      <c r="I98" s="38">
        <v>106170324</v>
      </c>
      <c r="J98" s="37">
        <v>99179805</v>
      </c>
      <c r="K98" s="35">
        <v>102355940</v>
      </c>
      <c r="L98" s="36">
        <v>105460621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322197314</v>
      </c>
      <c r="D127" s="41">
        <f t="shared" ref="D127:L127" si="10">SUM(D96:D98)</f>
        <v>296317863</v>
      </c>
      <c r="E127" s="42">
        <f t="shared" si="10"/>
        <v>247772849</v>
      </c>
      <c r="F127" s="43">
        <f t="shared" si="10"/>
        <v>148846807</v>
      </c>
      <c r="G127" s="41">
        <f t="shared" si="10"/>
        <v>175221493</v>
      </c>
      <c r="H127" s="42">
        <f t="shared" si="10"/>
        <v>175221493</v>
      </c>
      <c r="I127" s="44">
        <f t="shared" si="10"/>
        <v>170185220</v>
      </c>
      <c r="J127" s="45">
        <f t="shared" si="10"/>
        <v>190824149</v>
      </c>
      <c r="K127" s="41">
        <f t="shared" si="10"/>
        <v>217947938</v>
      </c>
      <c r="L127" s="42">
        <f t="shared" si="10"/>
        <v>235986704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3866122</v>
      </c>
      <c r="D133" s="35">
        <v>4472114</v>
      </c>
      <c r="E133" s="36">
        <v>4252667</v>
      </c>
      <c r="F133" s="48">
        <v>5240812</v>
      </c>
      <c r="G133" s="35">
        <v>4740812</v>
      </c>
      <c r="H133" s="52">
        <v>4740812</v>
      </c>
      <c r="I133" s="38">
        <v>4293518</v>
      </c>
      <c r="J133" s="37">
        <v>5435261</v>
      </c>
      <c r="K133" s="35">
        <v>5761377</v>
      </c>
      <c r="L133" s="36">
        <v>6107059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82954399</v>
      </c>
      <c r="D136" s="35">
        <v>89238666</v>
      </c>
      <c r="E136" s="36">
        <v>146307727</v>
      </c>
      <c r="F136" s="48">
        <v>118795344</v>
      </c>
      <c r="G136" s="35">
        <v>185563261</v>
      </c>
      <c r="H136" s="52">
        <v>185563261</v>
      </c>
      <c r="I136" s="38">
        <v>159852001</v>
      </c>
      <c r="J136" s="37">
        <v>124277956</v>
      </c>
      <c r="K136" s="35">
        <v>131307156</v>
      </c>
      <c r="L136" s="36">
        <v>139032811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86820521</v>
      </c>
      <c r="D157" s="66">
        <f t="shared" ref="D157:L157" si="11">+D130+D131+D133+D136</f>
        <v>93710780</v>
      </c>
      <c r="E157" s="67">
        <f t="shared" si="11"/>
        <v>150560394</v>
      </c>
      <c r="F157" s="68">
        <f t="shared" si="11"/>
        <v>124036156</v>
      </c>
      <c r="G157" s="66">
        <f t="shared" si="11"/>
        <v>190304073</v>
      </c>
      <c r="H157" s="67">
        <f t="shared" si="11"/>
        <v>190304073</v>
      </c>
      <c r="I157" s="69">
        <f t="shared" si="11"/>
        <v>164145519</v>
      </c>
      <c r="J157" s="70">
        <f t="shared" si="11"/>
        <v>129713217</v>
      </c>
      <c r="K157" s="66">
        <f t="shared" si="11"/>
        <v>137068533</v>
      </c>
      <c r="L157" s="67">
        <f t="shared" si="11"/>
        <v>145139870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38287251</v>
      </c>
      <c r="D160" s="35">
        <v>47090425</v>
      </c>
      <c r="E160" s="36">
        <v>55862463</v>
      </c>
      <c r="F160" s="48">
        <v>94740447</v>
      </c>
      <c r="G160" s="35">
        <v>103989519</v>
      </c>
      <c r="H160" s="52">
        <v>103989519</v>
      </c>
      <c r="I160" s="38">
        <v>88718471</v>
      </c>
      <c r="J160" s="37">
        <v>148406426</v>
      </c>
      <c r="K160" s="35">
        <v>157550748</v>
      </c>
      <c r="L160" s="36">
        <v>166798614</v>
      </c>
    </row>
    <row r="161" spans="1:12" x14ac:dyDescent="0.25">
      <c r="A161" s="34" t="s">
        <v>98</v>
      </c>
      <c r="B161" s="20" t="s">
        <v>19</v>
      </c>
      <c r="C161" s="35">
        <v>2322511</v>
      </c>
      <c r="D161" s="35">
        <v>2149248</v>
      </c>
      <c r="E161" s="36">
        <v>4242786</v>
      </c>
      <c r="F161" s="48">
        <v>4000000</v>
      </c>
      <c r="G161" s="35">
        <v>6714328</v>
      </c>
      <c r="H161" s="52">
        <v>6714328</v>
      </c>
      <c r="I161" s="38">
        <v>6376251</v>
      </c>
      <c r="J161" s="37">
        <v>8120000</v>
      </c>
      <c r="K161" s="35">
        <v>8607200</v>
      </c>
      <c r="L161" s="36">
        <v>9123632</v>
      </c>
    </row>
    <row r="162" spans="1:12" x14ac:dyDescent="0.25">
      <c r="A162" s="34" t="s">
        <v>99</v>
      </c>
      <c r="B162" s="20" t="s">
        <v>19</v>
      </c>
      <c r="C162" s="35">
        <v>140748574</v>
      </c>
      <c r="D162" s="35">
        <v>125008529</v>
      </c>
      <c r="E162" s="36">
        <v>95340021</v>
      </c>
      <c r="F162" s="48">
        <v>55713781</v>
      </c>
      <c r="G162" s="35">
        <v>73366325</v>
      </c>
      <c r="H162" s="52">
        <v>73366325</v>
      </c>
      <c r="I162" s="38">
        <v>72834756</v>
      </c>
      <c r="J162" s="37">
        <v>74293161</v>
      </c>
      <c r="K162" s="35">
        <v>75977383</v>
      </c>
      <c r="L162" s="36">
        <v>78075013</v>
      </c>
    </row>
    <row r="163" spans="1:12" x14ac:dyDescent="0.25">
      <c r="A163" s="34" t="s">
        <v>100</v>
      </c>
      <c r="B163" s="20" t="s">
        <v>19</v>
      </c>
      <c r="C163" s="35">
        <v>1028429</v>
      </c>
      <c r="D163" s="35">
        <v>1183835</v>
      </c>
      <c r="E163" s="36">
        <v>1480994</v>
      </c>
      <c r="F163" s="48">
        <v>1737008</v>
      </c>
      <c r="G163" s="35">
        <v>2205966</v>
      </c>
      <c r="H163" s="52">
        <v>2205966</v>
      </c>
      <c r="I163" s="38">
        <v>2579692</v>
      </c>
      <c r="J163" s="37">
        <v>2893294</v>
      </c>
      <c r="K163" s="35">
        <v>3066894</v>
      </c>
      <c r="L163" s="36">
        <v>3250905</v>
      </c>
    </row>
    <row r="164" spans="1:12" x14ac:dyDescent="0.25">
      <c r="A164" s="64" t="s">
        <v>101</v>
      </c>
      <c r="B164" s="65" t="s">
        <v>102</v>
      </c>
      <c r="C164" s="80">
        <f>SUM(C160:C163)</f>
        <v>182386765</v>
      </c>
      <c r="D164" s="81">
        <f t="shared" ref="D164:L164" si="12">SUM(D160:D163)</f>
        <v>175432037</v>
      </c>
      <c r="E164" s="82">
        <f t="shared" si="12"/>
        <v>156926264</v>
      </c>
      <c r="F164" s="80">
        <f t="shared" si="12"/>
        <v>156191236</v>
      </c>
      <c r="G164" s="81">
        <f t="shared" si="12"/>
        <v>186276138</v>
      </c>
      <c r="H164" s="82">
        <f t="shared" si="12"/>
        <v>186276138</v>
      </c>
      <c r="I164" s="83">
        <f t="shared" si="12"/>
        <v>170509170</v>
      </c>
      <c r="J164" s="84">
        <f t="shared" si="12"/>
        <v>233712881</v>
      </c>
      <c r="K164" s="81">
        <f t="shared" si="12"/>
        <v>245202225</v>
      </c>
      <c r="L164" s="82">
        <f t="shared" si="12"/>
        <v>257248164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131851386</v>
      </c>
      <c r="D167" s="35">
        <v>121719787</v>
      </c>
      <c r="E167" s="36">
        <v>80481657</v>
      </c>
      <c r="F167" s="48">
        <v>145638141</v>
      </c>
      <c r="G167" s="35">
        <v>157517308</v>
      </c>
      <c r="H167" s="52">
        <v>157517308</v>
      </c>
      <c r="I167" s="38">
        <v>132736448</v>
      </c>
      <c r="J167" s="37">
        <v>105014448</v>
      </c>
      <c r="K167" s="35">
        <v>108645315</v>
      </c>
      <c r="L167" s="36">
        <v>113994234</v>
      </c>
    </row>
    <row r="168" spans="1:12" x14ac:dyDescent="0.25">
      <c r="A168" s="34" t="s">
        <v>105</v>
      </c>
      <c r="B168" s="20" t="s">
        <v>19</v>
      </c>
      <c r="C168" s="35">
        <v>21052327</v>
      </c>
      <c r="D168" s="35">
        <v>37391663</v>
      </c>
      <c r="E168" s="36">
        <v>73583470</v>
      </c>
      <c r="F168" s="48">
        <v>73206907</v>
      </c>
      <c r="G168" s="35">
        <v>89864891</v>
      </c>
      <c r="H168" s="52">
        <v>89864891</v>
      </c>
      <c r="I168" s="38">
        <v>88424685</v>
      </c>
      <c r="J168" s="37">
        <v>74026855</v>
      </c>
      <c r="K168" s="35">
        <v>76006572</v>
      </c>
      <c r="L168" s="36">
        <v>81010019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152903713</v>
      </c>
      <c r="D169" s="81">
        <f t="shared" si="13"/>
        <v>159111450</v>
      </c>
      <c r="E169" s="82">
        <f t="shared" si="13"/>
        <v>154065127</v>
      </c>
      <c r="F169" s="80">
        <f t="shared" si="13"/>
        <v>218845048</v>
      </c>
      <c r="G169" s="81">
        <f t="shared" si="13"/>
        <v>247382199</v>
      </c>
      <c r="H169" s="82">
        <f t="shared" si="13"/>
        <v>247382199</v>
      </c>
      <c r="I169" s="83">
        <f t="shared" si="13"/>
        <v>221161133</v>
      </c>
      <c r="J169" s="84">
        <f t="shared" si="13"/>
        <v>179041303</v>
      </c>
      <c r="K169" s="81">
        <f t="shared" si="13"/>
        <v>184651887</v>
      </c>
      <c r="L169" s="82">
        <f t="shared" si="13"/>
        <v>195004253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58284821</v>
      </c>
      <c r="D8" s="35">
        <v>105258987</v>
      </c>
      <c r="E8" s="36">
        <v>114783821</v>
      </c>
      <c r="F8" s="37">
        <v>71476699</v>
      </c>
      <c r="G8" s="35">
        <v>71476698</v>
      </c>
      <c r="H8" s="36">
        <v>71476698</v>
      </c>
      <c r="I8" s="38">
        <v>85726354</v>
      </c>
      <c r="J8" s="37">
        <v>75645859</v>
      </c>
      <c r="K8" s="35">
        <v>79125589</v>
      </c>
      <c r="L8" s="36">
        <v>83765350</v>
      </c>
    </row>
    <row r="9" spans="1:12" ht="22.5" customHeight="1" x14ac:dyDescent="0.25">
      <c r="A9" s="39" t="s">
        <v>24</v>
      </c>
      <c r="B9" s="20" t="s">
        <v>19</v>
      </c>
      <c r="C9" s="35">
        <v>-7414900</v>
      </c>
      <c r="D9" s="35">
        <v>-6724921</v>
      </c>
      <c r="E9" s="36">
        <v>1598835</v>
      </c>
      <c r="F9" s="37">
        <v>-12147251</v>
      </c>
      <c r="G9" s="35">
        <v>-12147251</v>
      </c>
      <c r="H9" s="36">
        <v>-12147251</v>
      </c>
      <c r="I9" s="38">
        <v>-38400865</v>
      </c>
      <c r="J9" s="37">
        <v>-13409278</v>
      </c>
      <c r="K9" s="35">
        <v>-14026105</v>
      </c>
      <c r="L9" s="36">
        <v>-14671305</v>
      </c>
    </row>
    <row r="10" spans="1:12" x14ac:dyDescent="0.25">
      <c r="A10" s="40" t="s">
        <v>25</v>
      </c>
      <c r="B10" s="20" t="s">
        <v>19</v>
      </c>
      <c r="C10" s="41">
        <f>C8+C9</f>
        <v>50869921</v>
      </c>
      <c r="D10" s="41">
        <f t="shared" ref="D10:L10" si="0">D8+D9</f>
        <v>98534066</v>
      </c>
      <c r="E10" s="42">
        <f t="shared" si="0"/>
        <v>116382656</v>
      </c>
      <c r="F10" s="43">
        <f t="shared" si="0"/>
        <v>59329448</v>
      </c>
      <c r="G10" s="41">
        <f t="shared" si="0"/>
        <v>59329447</v>
      </c>
      <c r="H10" s="42">
        <f t="shared" si="0"/>
        <v>59329447</v>
      </c>
      <c r="I10" s="44">
        <f t="shared" si="0"/>
        <v>47325489</v>
      </c>
      <c r="J10" s="45">
        <f t="shared" si="0"/>
        <v>62236581</v>
      </c>
      <c r="K10" s="41">
        <f t="shared" si="0"/>
        <v>65099484</v>
      </c>
      <c r="L10" s="42">
        <f t="shared" si="0"/>
        <v>69094045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34671837</v>
      </c>
      <c r="D14" s="35">
        <v>45958290</v>
      </c>
      <c r="E14" s="36">
        <v>49863633</v>
      </c>
      <c r="F14" s="37">
        <v>52612706</v>
      </c>
      <c r="G14" s="35">
        <v>61743142</v>
      </c>
      <c r="H14" s="36">
        <v>61743142</v>
      </c>
      <c r="I14" s="38">
        <v>67117094</v>
      </c>
      <c r="J14" s="37">
        <v>72341431</v>
      </c>
      <c r="K14" s="35">
        <v>75479158</v>
      </c>
      <c r="L14" s="36">
        <v>79636201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34671837</v>
      </c>
      <c r="D17" s="41">
        <f t="shared" ref="D17:L17" si="1">D14+D15+D16</f>
        <v>45958290</v>
      </c>
      <c r="E17" s="42">
        <f t="shared" si="1"/>
        <v>49863633</v>
      </c>
      <c r="F17" s="43">
        <f t="shared" si="1"/>
        <v>52612706</v>
      </c>
      <c r="G17" s="41">
        <f t="shared" si="1"/>
        <v>61743142</v>
      </c>
      <c r="H17" s="42">
        <f t="shared" si="1"/>
        <v>61743142</v>
      </c>
      <c r="I17" s="44">
        <f t="shared" si="1"/>
        <v>67117094</v>
      </c>
      <c r="J17" s="45">
        <f t="shared" si="1"/>
        <v>72341431</v>
      </c>
      <c r="K17" s="41">
        <f t="shared" si="1"/>
        <v>75479158</v>
      </c>
      <c r="L17" s="42">
        <f t="shared" si="1"/>
        <v>79636201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9150176</v>
      </c>
      <c r="D32" s="35">
        <v>10818123</v>
      </c>
      <c r="E32" s="36">
        <v>11569973</v>
      </c>
      <c r="F32" s="48">
        <v>11935120</v>
      </c>
      <c r="G32" s="35">
        <v>11935120</v>
      </c>
      <c r="H32" s="52">
        <v>11935120</v>
      </c>
      <c r="I32" s="38">
        <v>12386012</v>
      </c>
      <c r="J32" s="37">
        <v>14106120</v>
      </c>
      <c r="K32" s="35">
        <v>14755844</v>
      </c>
      <c r="L32" s="36">
        <v>15436362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130</v>
      </c>
      <c r="D34" s="35">
        <v>0</v>
      </c>
      <c r="E34" s="36">
        <v>0</v>
      </c>
      <c r="F34" s="48">
        <v>-890816</v>
      </c>
      <c r="G34" s="35">
        <v>-890816</v>
      </c>
      <c r="H34" s="52">
        <v>-890816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9150306</v>
      </c>
      <c r="D36" s="41">
        <f t="shared" ref="D36:L36" si="4">D32+D33+D34+D35</f>
        <v>10818123</v>
      </c>
      <c r="E36" s="42">
        <f t="shared" si="4"/>
        <v>11569973</v>
      </c>
      <c r="F36" s="43">
        <f t="shared" si="4"/>
        <v>11044304</v>
      </c>
      <c r="G36" s="41">
        <f t="shared" si="4"/>
        <v>11044304</v>
      </c>
      <c r="H36" s="42">
        <f t="shared" si="4"/>
        <v>11044304</v>
      </c>
      <c r="I36" s="44">
        <f t="shared" si="4"/>
        <v>12386012</v>
      </c>
      <c r="J36" s="45">
        <f t="shared" si="4"/>
        <v>14106120</v>
      </c>
      <c r="K36" s="41">
        <f t="shared" si="4"/>
        <v>14755844</v>
      </c>
      <c r="L36" s="42">
        <f t="shared" si="4"/>
        <v>15436362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71865201</v>
      </c>
      <c r="D53" s="35">
        <v>76632591</v>
      </c>
      <c r="E53" s="36">
        <v>79165360</v>
      </c>
      <c r="F53" s="48">
        <v>95515337</v>
      </c>
      <c r="G53" s="35">
        <v>96050337</v>
      </c>
      <c r="H53" s="52">
        <v>96050337</v>
      </c>
      <c r="I53" s="38">
        <v>87316780</v>
      </c>
      <c r="J53" s="37">
        <v>100006572</v>
      </c>
      <c r="K53" s="35">
        <v>101728971</v>
      </c>
      <c r="L53" s="36">
        <v>100370831</v>
      </c>
    </row>
    <row r="54" spans="1:12" x14ac:dyDescent="0.25">
      <c r="A54" s="34" t="s">
        <v>52</v>
      </c>
      <c r="B54" s="20" t="s">
        <v>19</v>
      </c>
      <c r="C54" s="35">
        <v>10681910</v>
      </c>
      <c r="D54" s="35">
        <v>11178800</v>
      </c>
      <c r="E54" s="36">
        <v>12303916</v>
      </c>
      <c r="F54" s="48">
        <v>14715193</v>
      </c>
      <c r="G54" s="35">
        <v>15204209</v>
      </c>
      <c r="H54" s="52">
        <v>15204209</v>
      </c>
      <c r="I54" s="38">
        <v>13566890</v>
      </c>
      <c r="J54" s="37">
        <v>15949231</v>
      </c>
      <c r="K54" s="35">
        <v>16682872</v>
      </c>
      <c r="L54" s="36">
        <v>17450308</v>
      </c>
    </row>
    <row r="55" spans="1:12" x14ac:dyDescent="0.25">
      <c r="A55" s="34" t="s">
        <v>53</v>
      </c>
      <c r="B55" s="20" t="s">
        <v>19</v>
      </c>
      <c r="C55" s="35">
        <v>5721545</v>
      </c>
      <c r="D55" s="35">
        <v>5272609</v>
      </c>
      <c r="E55" s="36">
        <v>5425767</v>
      </c>
      <c r="F55" s="48">
        <v>5886308</v>
      </c>
      <c r="G55" s="35">
        <v>5931308</v>
      </c>
      <c r="H55" s="52">
        <v>5931308</v>
      </c>
      <c r="I55" s="38">
        <v>6495136</v>
      </c>
      <c r="J55" s="37">
        <v>6222070</v>
      </c>
      <c r="K55" s="35">
        <v>6508312</v>
      </c>
      <c r="L55" s="36">
        <v>6807658</v>
      </c>
    </row>
    <row r="56" spans="1:12" x14ac:dyDescent="0.25">
      <c r="A56" s="34" t="s">
        <v>54</v>
      </c>
      <c r="B56" s="20" t="s">
        <v>19</v>
      </c>
      <c r="C56" s="35">
        <v>1436842</v>
      </c>
      <c r="D56" s="35">
        <v>1826169</v>
      </c>
      <c r="E56" s="36">
        <v>2387639</v>
      </c>
      <c r="F56" s="48">
        <v>1716163</v>
      </c>
      <c r="G56" s="35">
        <v>2356163</v>
      </c>
      <c r="H56" s="52">
        <v>2356163</v>
      </c>
      <c r="I56" s="38">
        <v>3360596</v>
      </c>
      <c r="J56" s="37">
        <v>2469163</v>
      </c>
      <c r="K56" s="35">
        <v>2582749</v>
      </c>
      <c r="L56" s="36">
        <v>2701571</v>
      </c>
    </row>
    <row r="57" spans="1:12" x14ac:dyDescent="0.25">
      <c r="A57" s="34" t="s">
        <v>55</v>
      </c>
      <c r="B57" s="20" t="s">
        <v>19</v>
      </c>
      <c r="C57" s="35">
        <v>5881691</v>
      </c>
      <c r="D57" s="35">
        <v>5151661</v>
      </c>
      <c r="E57" s="36">
        <v>6660703</v>
      </c>
      <c r="F57" s="48">
        <v>6684529</v>
      </c>
      <c r="G57" s="35">
        <v>6684529</v>
      </c>
      <c r="H57" s="52">
        <v>6684529</v>
      </c>
      <c r="I57" s="38">
        <v>6454972</v>
      </c>
      <c r="J57" s="37">
        <v>7012075</v>
      </c>
      <c r="K57" s="35">
        <v>7334640</v>
      </c>
      <c r="L57" s="36">
        <v>7672027</v>
      </c>
    </row>
    <row r="58" spans="1:12" x14ac:dyDescent="0.25">
      <c r="A58" s="34" t="s">
        <v>56</v>
      </c>
      <c r="B58" s="20" t="s">
        <v>19</v>
      </c>
      <c r="C58" s="35">
        <v>4714628</v>
      </c>
      <c r="D58" s="35">
        <v>4799670</v>
      </c>
      <c r="E58" s="36">
        <v>5317508</v>
      </c>
      <c r="F58" s="48">
        <v>6011428</v>
      </c>
      <c r="G58" s="35">
        <v>6071428</v>
      </c>
      <c r="H58" s="52">
        <v>6071428</v>
      </c>
      <c r="I58" s="38">
        <v>5466359</v>
      </c>
      <c r="J58" s="37">
        <v>6365973</v>
      </c>
      <c r="K58" s="35">
        <v>6658858</v>
      </c>
      <c r="L58" s="36">
        <v>6965128</v>
      </c>
    </row>
    <row r="59" spans="1:12" x14ac:dyDescent="0.25">
      <c r="A59" s="34" t="s">
        <v>57</v>
      </c>
      <c r="B59" s="20" t="s">
        <v>19</v>
      </c>
      <c r="C59" s="35">
        <v>655257</v>
      </c>
      <c r="D59" s="35">
        <v>637584</v>
      </c>
      <c r="E59" s="36">
        <v>712214</v>
      </c>
      <c r="F59" s="48">
        <v>711517</v>
      </c>
      <c r="G59" s="35">
        <v>761517</v>
      </c>
      <c r="H59" s="52">
        <v>761517</v>
      </c>
      <c r="I59" s="38">
        <v>889371</v>
      </c>
      <c r="J59" s="37">
        <v>798838</v>
      </c>
      <c r="K59" s="35">
        <v>835590</v>
      </c>
      <c r="L59" s="36">
        <v>874009</v>
      </c>
    </row>
    <row r="60" spans="1:12" x14ac:dyDescent="0.25">
      <c r="A60" s="34" t="s">
        <v>58</v>
      </c>
      <c r="B60" s="20" t="s">
        <v>19</v>
      </c>
      <c r="C60" s="35">
        <v>551654</v>
      </c>
      <c r="D60" s="35">
        <v>553122</v>
      </c>
      <c r="E60" s="36">
        <v>561489</v>
      </c>
      <c r="F60" s="48">
        <v>609616</v>
      </c>
      <c r="G60" s="35">
        <v>609616</v>
      </c>
      <c r="H60" s="52">
        <v>609616</v>
      </c>
      <c r="I60" s="38">
        <v>429536</v>
      </c>
      <c r="J60" s="37">
        <v>639513</v>
      </c>
      <c r="K60" s="35">
        <v>625623</v>
      </c>
      <c r="L60" s="36">
        <v>699659</v>
      </c>
    </row>
    <row r="61" spans="1:12" x14ac:dyDescent="0.25">
      <c r="A61" s="34" t="s">
        <v>59</v>
      </c>
      <c r="B61" s="20" t="s">
        <v>19</v>
      </c>
      <c r="C61" s="35">
        <v>1036598</v>
      </c>
      <c r="D61" s="35">
        <v>1042074</v>
      </c>
      <c r="E61" s="36">
        <v>829137</v>
      </c>
      <c r="F61" s="48">
        <v>766690</v>
      </c>
      <c r="G61" s="35">
        <v>1166690</v>
      </c>
      <c r="H61" s="52">
        <v>1166690</v>
      </c>
      <c r="I61" s="38">
        <v>1296705</v>
      </c>
      <c r="J61" s="37">
        <v>1172202</v>
      </c>
      <c r="K61" s="35">
        <v>1226090</v>
      </c>
      <c r="L61" s="36">
        <v>1282512</v>
      </c>
    </row>
    <row r="62" spans="1:12" x14ac:dyDescent="0.25">
      <c r="A62" s="34" t="s">
        <v>60</v>
      </c>
      <c r="B62" s="20" t="s">
        <v>19</v>
      </c>
      <c r="C62" s="35">
        <v>2927070</v>
      </c>
      <c r="D62" s="35">
        <v>585165</v>
      </c>
      <c r="E62" s="36">
        <v>2636153</v>
      </c>
      <c r="F62" s="48">
        <v>2590722</v>
      </c>
      <c r="G62" s="35">
        <v>2590722</v>
      </c>
      <c r="H62" s="52">
        <v>2590722</v>
      </c>
      <c r="I62" s="38">
        <v>921016</v>
      </c>
      <c r="J62" s="37">
        <v>2717670</v>
      </c>
      <c r="K62" s="35">
        <v>2842692</v>
      </c>
      <c r="L62" s="36">
        <v>2973437</v>
      </c>
    </row>
    <row r="63" spans="1:12" x14ac:dyDescent="0.25">
      <c r="A63" s="34" t="s">
        <v>61</v>
      </c>
      <c r="B63" s="20" t="s">
        <v>19</v>
      </c>
      <c r="C63" s="35">
        <v>377615</v>
      </c>
      <c r="D63" s="35">
        <v>832008</v>
      </c>
      <c r="E63" s="36">
        <v>961802</v>
      </c>
      <c r="F63" s="48">
        <v>1341140</v>
      </c>
      <c r="G63" s="35">
        <v>1341140</v>
      </c>
      <c r="H63" s="52">
        <v>1341140</v>
      </c>
      <c r="I63" s="38">
        <v>355158</v>
      </c>
      <c r="J63" s="37">
        <v>1406860</v>
      </c>
      <c r="K63" s="35">
        <v>1471578</v>
      </c>
      <c r="L63" s="36">
        <v>1539269</v>
      </c>
    </row>
    <row r="64" spans="1:12" x14ac:dyDescent="0.25">
      <c r="A64" s="34" t="s">
        <v>62</v>
      </c>
      <c r="B64" s="20" t="s">
        <v>63</v>
      </c>
      <c r="C64" s="35">
        <v>3465136</v>
      </c>
      <c r="D64" s="35">
        <v>-798614</v>
      </c>
      <c r="E64" s="36">
        <v>-207741</v>
      </c>
      <c r="F64" s="48">
        <v>4871506</v>
      </c>
      <c r="G64" s="35">
        <v>2652490</v>
      </c>
      <c r="H64" s="52">
        <v>2652490</v>
      </c>
      <c r="I64" s="38">
        <v>0</v>
      </c>
      <c r="J64" s="37">
        <v>7782460</v>
      </c>
      <c r="K64" s="35">
        <v>5140455</v>
      </c>
      <c r="L64" s="36">
        <v>5376916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109315147</v>
      </c>
      <c r="D69" s="41">
        <f t="shared" ref="D69:L69" si="5">SUM(D53:D68)</f>
        <v>107712839</v>
      </c>
      <c r="E69" s="42">
        <f t="shared" si="5"/>
        <v>116753947</v>
      </c>
      <c r="F69" s="43">
        <f t="shared" si="5"/>
        <v>141420149</v>
      </c>
      <c r="G69" s="41">
        <f t="shared" si="5"/>
        <v>141420149</v>
      </c>
      <c r="H69" s="42">
        <f t="shared" si="5"/>
        <v>141420149</v>
      </c>
      <c r="I69" s="44">
        <f t="shared" si="5"/>
        <v>126552519</v>
      </c>
      <c r="J69" s="45">
        <f t="shared" si="5"/>
        <v>152542627</v>
      </c>
      <c r="K69" s="41">
        <f t="shared" si="5"/>
        <v>153638430</v>
      </c>
      <c r="L69" s="42">
        <f t="shared" si="5"/>
        <v>154713325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109315147</v>
      </c>
      <c r="D71" s="41">
        <f t="shared" ref="D71:L71" si="6">D69+D70</f>
        <v>107712839</v>
      </c>
      <c r="E71" s="42">
        <f t="shared" si="6"/>
        <v>116753947</v>
      </c>
      <c r="F71" s="43">
        <f t="shared" si="6"/>
        <v>141420149</v>
      </c>
      <c r="G71" s="41">
        <f t="shared" si="6"/>
        <v>141420149</v>
      </c>
      <c r="H71" s="42">
        <f t="shared" si="6"/>
        <v>141420149</v>
      </c>
      <c r="I71" s="44">
        <f t="shared" si="6"/>
        <v>126552519</v>
      </c>
      <c r="J71" s="45">
        <f t="shared" si="6"/>
        <v>152542627</v>
      </c>
      <c r="K71" s="41">
        <f t="shared" si="6"/>
        <v>153638430</v>
      </c>
      <c r="L71" s="42">
        <f t="shared" si="6"/>
        <v>154713325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29295939</v>
      </c>
      <c r="D79" s="35">
        <v>31615537</v>
      </c>
      <c r="E79" s="36">
        <v>29987034</v>
      </c>
      <c r="F79" s="48">
        <v>35534499</v>
      </c>
      <c r="G79" s="35">
        <v>35357695</v>
      </c>
      <c r="H79" s="52">
        <v>35357695</v>
      </c>
      <c r="I79" s="38">
        <v>30623493</v>
      </c>
      <c r="J79" s="37">
        <v>37492110</v>
      </c>
      <c r="K79" s="35">
        <v>38616870</v>
      </c>
      <c r="L79" s="36">
        <v>39389206</v>
      </c>
    </row>
    <row r="80" spans="1:12" x14ac:dyDescent="0.25">
      <c r="A80" s="34" t="s">
        <v>75</v>
      </c>
      <c r="B80" s="20" t="s">
        <v>19</v>
      </c>
      <c r="C80" s="35">
        <v>105686</v>
      </c>
      <c r="D80" s="35">
        <v>110316</v>
      </c>
      <c r="E80" s="36">
        <v>75495</v>
      </c>
      <c r="F80" s="48">
        <v>0</v>
      </c>
      <c r="G80" s="35">
        <v>176804</v>
      </c>
      <c r="H80" s="52">
        <v>176804</v>
      </c>
      <c r="I80" s="38">
        <v>47899</v>
      </c>
      <c r="J80" s="37">
        <v>363900</v>
      </c>
      <c r="K80" s="35">
        <v>374820</v>
      </c>
      <c r="L80" s="36">
        <v>382316</v>
      </c>
    </row>
    <row r="81" spans="1:12" x14ac:dyDescent="0.25">
      <c r="A81" s="34" t="s">
        <v>76</v>
      </c>
      <c r="B81" s="20" t="s">
        <v>19</v>
      </c>
      <c r="C81" s="35">
        <v>2446786</v>
      </c>
      <c r="D81" s="35">
        <v>3530083</v>
      </c>
      <c r="E81" s="36">
        <v>2374266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31848411</v>
      </c>
      <c r="D83" s="41">
        <f t="shared" ref="D83:L83" si="7">SUM(D79:D81)</f>
        <v>35255936</v>
      </c>
      <c r="E83" s="42">
        <f t="shared" si="7"/>
        <v>32436795</v>
      </c>
      <c r="F83" s="43">
        <f t="shared" si="7"/>
        <v>35534499</v>
      </c>
      <c r="G83" s="41">
        <f t="shared" si="7"/>
        <v>35534499</v>
      </c>
      <c r="H83" s="42">
        <f t="shared" si="7"/>
        <v>35534499</v>
      </c>
      <c r="I83" s="44">
        <f t="shared" si="7"/>
        <v>30671392</v>
      </c>
      <c r="J83" s="45">
        <f t="shared" si="7"/>
        <v>37856010</v>
      </c>
      <c r="K83" s="41">
        <f t="shared" si="7"/>
        <v>38991690</v>
      </c>
      <c r="L83" s="42">
        <f t="shared" si="7"/>
        <v>39771522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28815906</v>
      </c>
      <c r="D86" s="35">
        <v>36574524</v>
      </c>
      <c r="E86" s="36">
        <v>45292594</v>
      </c>
      <c r="F86" s="48">
        <v>43602976</v>
      </c>
      <c r="G86" s="35">
        <v>51863846</v>
      </c>
      <c r="H86" s="52">
        <v>51863846</v>
      </c>
      <c r="I86" s="38">
        <v>51973033</v>
      </c>
      <c r="J86" s="37">
        <v>57865599</v>
      </c>
      <c r="K86" s="35">
        <v>59163591</v>
      </c>
      <c r="L86" s="36">
        <v>61931116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28815906</v>
      </c>
      <c r="D88" s="41">
        <f t="shared" ref="D88:L88" si="8">SUM(D86:D87)</f>
        <v>36574524</v>
      </c>
      <c r="E88" s="42">
        <f t="shared" si="8"/>
        <v>45292594</v>
      </c>
      <c r="F88" s="43">
        <f t="shared" si="8"/>
        <v>43602976</v>
      </c>
      <c r="G88" s="41">
        <f t="shared" si="8"/>
        <v>51863846</v>
      </c>
      <c r="H88" s="42">
        <f t="shared" si="8"/>
        <v>51863846</v>
      </c>
      <c r="I88" s="44">
        <f t="shared" si="8"/>
        <v>51973033</v>
      </c>
      <c r="J88" s="45">
        <f t="shared" si="8"/>
        <v>57865599</v>
      </c>
      <c r="K88" s="41">
        <f t="shared" si="8"/>
        <v>59163591</v>
      </c>
      <c r="L88" s="42">
        <f t="shared" si="8"/>
        <v>61931116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1556694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1556694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8276808</v>
      </c>
      <c r="D96" s="35">
        <v>23321823</v>
      </c>
      <c r="E96" s="36">
        <v>25753675</v>
      </c>
      <c r="F96" s="48">
        <v>28936671</v>
      </c>
      <c r="G96" s="35">
        <v>28500859</v>
      </c>
      <c r="H96" s="52">
        <v>28500859</v>
      </c>
      <c r="I96" s="38">
        <v>32196351</v>
      </c>
      <c r="J96" s="37">
        <v>29811215</v>
      </c>
      <c r="K96" s="35">
        <v>27820140</v>
      </c>
      <c r="L96" s="36">
        <v>26640454</v>
      </c>
    </row>
    <row r="97" spans="1:12" x14ac:dyDescent="0.25">
      <c r="A97" s="55" t="s">
        <v>87</v>
      </c>
      <c r="B97" s="20" t="s">
        <v>19</v>
      </c>
      <c r="C97" s="35">
        <v>6233915</v>
      </c>
      <c r="D97" s="35">
        <v>7249157</v>
      </c>
      <c r="E97" s="36">
        <v>7407955</v>
      </c>
      <c r="F97" s="48">
        <v>8969332</v>
      </c>
      <c r="G97" s="35">
        <v>8295854</v>
      </c>
      <c r="H97" s="52">
        <v>8295854</v>
      </c>
      <c r="I97" s="38">
        <v>7768192</v>
      </c>
      <c r="J97" s="37">
        <v>6302604</v>
      </c>
      <c r="K97" s="35">
        <v>6820173</v>
      </c>
      <c r="L97" s="36">
        <v>7156887</v>
      </c>
    </row>
    <row r="98" spans="1:12" x14ac:dyDescent="0.25">
      <c r="A98" s="55" t="s">
        <v>88</v>
      </c>
      <c r="B98" s="20" t="s">
        <v>19</v>
      </c>
      <c r="C98" s="35">
        <v>33900209</v>
      </c>
      <c r="D98" s="35">
        <v>21477841</v>
      </c>
      <c r="E98" s="36">
        <v>29032614</v>
      </c>
      <c r="F98" s="48">
        <v>26186091</v>
      </c>
      <c r="G98" s="35">
        <v>48087387</v>
      </c>
      <c r="H98" s="52">
        <v>48087387</v>
      </c>
      <c r="I98" s="38">
        <v>43836025</v>
      </c>
      <c r="J98" s="37">
        <v>43155896</v>
      </c>
      <c r="K98" s="35">
        <v>42716859</v>
      </c>
      <c r="L98" s="36">
        <v>45338912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48410932</v>
      </c>
      <c r="D127" s="41">
        <f t="shared" ref="D127:L127" si="10">SUM(D96:D98)</f>
        <v>52048821</v>
      </c>
      <c r="E127" s="42">
        <f t="shared" si="10"/>
        <v>62194244</v>
      </c>
      <c r="F127" s="43">
        <f t="shared" si="10"/>
        <v>64092094</v>
      </c>
      <c r="G127" s="41">
        <f t="shared" si="10"/>
        <v>84884100</v>
      </c>
      <c r="H127" s="42">
        <f t="shared" si="10"/>
        <v>84884100</v>
      </c>
      <c r="I127" s="44">
        <f t="shared" si="10"/>
        <v>83800568</v>
      </c>
      <c r="J127" s="45">
        <f t="shared" si="10"/>
        <v>79269715</v>
      </c>
      <c r="K127" s="41">
        <f t="shared" si="10"/>
        <v>77357172</v>
      </c>
      <c r="L127" s="42">
        <f t="shared" si="10"/>
        <v>79136253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2470762</v>
      </c>
      <c r="E130" s="36">
        <v>1964346</v>
      </c>
      <c r="F130" s="48">
        <v>2173913</v>
      </c>
      <c r="G130" s="35">
        <v>2869565</v>
      </c>
      <c r="H130" s="52">
        <v>2869565</v>
      </c>
      <c r="I130" s="38">
        <v>3764786</v>
      </c>
      <c r="J130" s="37">
        <v>1739130</v>
      </c>
      <c r="K130" s="35">
        <v>1819130</v>
      </c>
      <c r="L130" s="36">
        <v>1902810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1744887</v>
      </c>
      <c r="D133" s="35">
        <v>1692387</v>
      </c>
      <c r="E133" s="36">
        <v>2361186</v>
      </c>
      <c r="F133" s="48">
        <v>2434783</v>
      </c>
      <c r="G133" s="35">
        <v>2434783</v>
      </c>
      <c r="H133" s="52">
        <v>2434783</v>
      </c>
      <c r="I133" s="38">
        <v>2848919</v>
      </c>
      <c r="J133" s="37">
        <v>2173910</v>
      </c>
      <c r="K133" s="35">
        <v>2273910</v>
      </c>
      <c r="L133" s="36">
        <v>2378510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28447507</v>
      </c>
      <c r="D136" s="35">
        <v>35535536</v>
      </c>
      <c r="E136" s="36">
        <v>39407319</v>
      </c>
      <c r="F136" s="48">
        <v>43588862</v>
      </c>
      <c r="G136" s="35">
        <v>50851131</v>
      </c>
      <c r="H136" s="52">
        <v>50851131</v>
      </c>
      <c r="I136" s="38">
        <v>53155149</v>
      </c>
      <c r="J136" s="37">
        <v>50841878</v>
      </c>
      <c r="K136" s="35">
        <v>54118925</v>
      </c>
      <c r="L136" s="36">
        <v>57007483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30192394</v>
      </c>
      <c r="D157" s="66">
        <f t="shared" ref="D157:L157" si="11">+D130+D131+D133+D136</f>
        <v>39698685</v>
      </c>
      <c r="E157" s="67">
        <f t="shared" si="11"/>
        <v>43732851</v>
      </c>
      <c r="F157" s="68">
        <f t="shared" si="11"/>
        <v>48197558</v>
      </c>
      <c r="G157" s="66">
        <f t="shared" si="11"/>
        <v>56155479</v>
      </c>
      <c r="H157" s="67">
        <f t="shared" si="11"/>
        <v>56155479</v>
      </c>
      <c r="I157" s="69">
        <f t="shared" si="11"/>
        <v>59768854</v>
      </c>
      <c r="J157" s="70">
        <f t="shared" si="11"/>
        <v>54754918</v>
      </c>
      <c r="K157" s="66">
        <f t="shared" si="11"/>
        <v>58211965</v>
      </c>
      <c r="L157" s="67">
        <f t="shared" si="11"/>
        <v>61288803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211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21349694</v>
      </c>
      <c r="D162" s="35">
        <v>18319660</v>
      </c>
      <c r="E162" s="36">
        <v>18676962</v>
      </c>
      <c r="F162" s="48">
        <v>19942177</v>
      </c>
      <c r="G162" s="35">
        <v>24694785</v>
      </c>
      <c r="H162" s="52">
        <v>24694785</v>
      </c>
      <c r="I162" s="38">
        <v>24907389</v>
      </c>
      <c r="J162" s="37">
        <v>27347801</v>
      </c>
      <c r="K162" s="35">
        <v>28151018</v>
      </c>
      <c r="L162" s="36">
        <v>29445960</v>
      </c>
    </row>
    <row r="163" spans="1:12" x14ac:dyDescent="0.25">
      <c r="A163" s="34" t="s">
        <v>100</v>
      </c>
      <c r="B163" s="20" t="s">
        <v>19</v>
      </c>
      <c r="C163" s="35">
        <v>59930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21409835</v>
      </c>
      <c r="D164" s="81">
        <f t="shared" ref="D164:L164" si="12">SUM(D160:D163)</f>
        <v>18319660</v>
      </c>
      <c r="E164" s="82">
        <f t="shared" si="12"/>
        <v>18676962</v>
      </c>
      <c r="F164" s="80">
        <f t="shared" si="12"/>
        <v>19942177</v>
      </c>
      <c r="G164" s="81">
        <f t="shared" si="12"/>
        <v>24694785</v>
      </c>
      <c r="H164" s="82">
        <f t="shared" si="12"/>
        <v>24694785</v>
      </c>
      <c r="I164" s="83">
        <f t="shared" si="12"/>
        <v>24907389</v>
      </c>
      <c r="J164" s="84">
        <f t="shared" si="12"/>
        <v>27347801</v>
      </c>
      <c r="K164" s="81">
        <f t="shared" si="12"/>
        <v>28151018</v>
      </c>
      <c r="L164" s="82">
        <f t="shared" si="12"/>
        <v>29445960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2138923</v>
      </c>
      <c r="D168" s="35">
        <v>1423754</v>
      </c>
      <c r="E168" s="36">
        <v>4371234</v>
      </c>
      <c r="F168" s="48">
        <v>7410653</v>
      </c>
      <c r="G168" s="35">
        <v>3458030</v>
      </c>
      <c r="H168" s="52">
        <v>3458030</v>
      </c>
      <c r="I168" s="38">
        <v>6394489</v>
      </c>
      <c r="J168" s="37">
        <v>4532565</v>
      </c>
      <c r="K168" s="35">
        <v>4858200</v>
      </c>
      <c r="L168" s="36">
        <v>4946635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2138923</v>
      </c>
      <c r="D169" s="81">
        <f t="shared" si="13"/>
        <v>1423754</v>
      </c>
      <c r="E169" s="82">
        <f t="shared" si="13"/>
        <v>4371234</v>
      </c>
      <c r="F169" s="80">
        <f t="shared" si="13"/>
        <v>7410653</v>
      </c>
      <c r="G169" s="81">
        <f t="shared" si="13"/>
        <v>3458030</v>
      </c>
      <c r="H169" s="82">
        <f t="shared" si="13"/>
        <v>3458030</v>
      </c>
      <c r="I169" s="83">
        <f t="shared" si="13"/>
        <v>6394489</v>
      </c>
      <c r="J169" s="84">
        <f t="shared" si="13"/>
        <v>4532565</v>
      </c>
      <c r="K169" s="81">
        <f t="shared" si="13"/>
        <v>4858200</v>
      </c>
      <c r="L169" s="82">
        <f t="shared" si="13"/>
        <v>4946635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632265828</v>
      </c>
      <c r="D8" s="35">
        <v>853386283</v>
      </c>
      <c r="E8" s="36">
        <v>950894843</v>
      </c>
      <c r="F8" s="37">
        <v>1060719022</v>
      </c>
      <c r="G8" s="35">
        <v>1074219022</v>
      </c>
      <c r="H8" s="36">
        <v>1074219022</v>
      </c>
      <c r="I8" s="38">
        <v>1057276470</v>
      </c>
      <c r="J8" s="37">
        <v>1128525061</v>
      </c>
      <c r="K8" s="35">
        <v>1196236558</v>
      </c>
      <c r="L8" s="36">
        <v>1268010747</v>
      </c>
    </row>
    <row r="9" spans="1:12" ht="22.5" customHeight="1" x14ac:dyDescent="0.25">
      <c r="A9" s="39" t="s">
        <v>24</v>
      </c>
      <c r="B9" s="20" t="s">
        <v>19</v>
      </c>
      <c r="C9" s="35">
        <v>-98719416</v>
      </c>
      <c r="D9" s="35">
        <v>-298629225</v>
      </c>
      <c r="E9" s="36">
        <v>-330933746</v>
      </c>
      <c r="F9" s="37">
        <v>-371853416</v>
      </c>
      <c r="G9" s="35">
        <v>-377353416</v>
      </c>
      <c r="H9" s="36">
        <v>-377353416</v>
      </c>
      <c r="I9" s="38">
        <v>-367041877</v>
      </c>
      <c r="J9" s="37">
        <v>-396613346</v>
      </c>
      <c r="K9" s="35">
        <v>-420410142</v>
      </c>
      <c r="L9" s="36">
        <v>-445634746</v>
      </c>
    </row>
    <row r="10" spans="1:12" x14ac:dyDescent="0.25">
      <c r="A10" s="40" t="s">
        <v>25</v>
      </c>
      <c r="B10" s="20" t="s">
        <v>19</v>
      </c>
      <c r="C10" s="41">
        <f>C8+C9</f>
        <v>533546412</v>
      </c>
      <c r="D10" s="41">
        <f t="shared" ref="D10:L10" si="0">D8+D9</f>
        <v>554757058</v>
      </c>
      <c r="E10" s="42">
        <f t="shared" si="0"/>
        <v>619961097</v>
      </c>
      <c r="F10" s="43">
        <f t="shared" si="0"/>
        <v>688865606</v>
      </c>
      <c r="G10" s="41">
        <f t="shared" si="0"/>
        <v>696865606</v>
      </c>
      <c r="H10" s="42">
        <f t="shared" si="0"/>
        <v>696865606</v>
      </c>
      <c r="I10" s="44">
        <f t="shared" si="0"/>
        <v>690234593</v>
      </c>
      <c r="J10" s="45">
        <f t="shared" si="0"/>
        <v>731911715</v>
      </c>
      <c r="K10" s="41">
        <f t="shared" si="0"/>
        <v>775826416</v>
      </c>
      <c r="L10" s="42">
        <f t="shared" si="0"/>
        <v>822376001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887744521</v>
      </c>
      <c r="D14" s="35">
        <v>1060712668</v>
      </c>
      <c r="E14" s="36">
        <v>1054002110</v>
      </c>
      <c r="F14" s="37">
        <v>1241520996</v>
      </c>
      <c r="G14" s="35">
        <v>1267420996</v>
      </c>
      <c r="H14" s="36">
        <v>1267420996</v>
      </c>
      <c r="I14" s="38">
        <v>1148191125</v>
      </c>
      <c r="J14" s="37">
        <v>1410687456</v>
      </c>
      <c r="K14" s="35">
        <v>1486402008</v>
      </c>
      <c r="L14" s="36">
        <v>1590323883</v>
      </c>
    </row>
    <row r="15" spans="1:12" ht="22.5" customHeight="1" x14ac:dyDescent="0.25">
      <c r="A15" s="39" t="s">
        <v>29</v>
      </c>
      <c r="B15" s="20" t="s">
        <v>19</v>
      </c>
      <c r="C15" s="35">
        <v>-7841800</v>
      </c>
      <c r="D15" s="35">
        <v>-8754267</v>
      </c>
      <c r="E15" s="36">
        <v>-6960022</v>
      </c>
      <c r="F15" s="37">
        <v>-7134924</v>
      </c>
      <c r="G15" s="35">
        <v>-10634924</v>
      </c>
      <c r="H15" s="36">
        <v>-10634924</v>
      </c>
      <c r="I15" s="38">
        <v>-9697651</v>
      </c>
      <c r="J15" s="37">
        <v>-11911114</v>
      </c>
      <c r="K15" s="35">
        <v>-12625780</v>
      </c>
      <c r="L15" s="36">
        <v>-13383327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879902721</v>
      </c>
      <c r="D17" s="41">
        <f t="shared" ref="D17:L17" si="1">D14+D15+D16</f>
        <v>1051958401</v>
      </c>
      <c r="E17" s="42">
        <f t="shared" si="1"/>
        <v>1047042088</v>
      </c>
      <c r="F17" s="43">
        <f t="shared" si="1"/>
        <v>1234386072</v>
      </c>
      <c r="G17" s="41">
        <f t="shared" si="1"/>
        <v>1256786072</v>
      </c>
      <c r="H17" s="42">
        <f t="shared" si="1"/>
        <v>1256786072</v>
      </c>
      <c r="I17" s="44">
        <f t="shared" si="1"/>
        <v>1138493474</v>
      </c>
      <c r="J17" s="45">
        <f t="shared" si="1"/>
        <v>1398776342</v>
      </c>
      <c r="K17" s="41">
        <f t="shared" si="1"/>
        <v>1473776228</v>
      </c>
      <c r="L17" s="42">
        <f t="shared" si="1"/>
        <v>1576940556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83707572</v>
      </c>
      <c r="D32" s="35">
        <v>93122403</v>
      </c>
      <c r="E32" s="36">
        <v>108711692</v>
      </c>
      <c r="F32" s="48">
        <v>118252392</v>
      </c>
      <c r="G32" s="35">
        <v>118252392</v>
      </c>
      <c r="H32" s="52">
        <v>118252392</v>
      </c>
      <c r="I32" s="38">
        <v>118828547</v>
      </c>
      <c r="J32" s="37">
        <v>126697326</v>
      </c>
      <c r="K32" s="35">
        <v>135093367</v>
      </c>
      <c r="L32" s="36">
        <v>144053492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-14950450</v>
      </c>
      <c r="D35" s="35">
        <v>-15448767</v>
      </c>
      <c r="E35" s="36">
        <v>-17520336</v>
      </c>
      <c r="F35" s="48">
        <v>-18592452</v>
      </c>
      <c r="G35" s="35">
        <v>-21092452</v>
      </c>
      <c r="H35" s="52">
        <v>-21092452</v>
      </c>
      <c r="I35" s="38">
        <v>-21169099</v>
      </c>
      <c r="J35" s="37">
        <v>-23623546</v>
      </c>
      <c r="K35" s="35">
        <v>-24804723</v>
      </c>
      <c r="L35" s="36">
        <v>-26044959</v>
      </c>
    </row>
    <row r="36" spans="1:12" x14ac:dyDescent="0.25">
      <c r="A36" s="40" t="s">
        <v>47</v>
      </c>
      <c r="B36" s="20" t="s">
        <v>19</v>
      </c>
      <c r="C36" s="41">
        <f>C32+C33+C34+C35</f>
        <v>68757122</v>
      </c>
      <c r="D36" s="41">
        <f t="shared" ref="D36:L36" si="4">D32+D33+D34+D35</f>
        <v>77673636</v>
      </c>
      <c r="E36" s="42">
        <f t="shared" si="4"/>
        <v>91191356</v>
      </c>
      <c r="F36" s="43">
        <f t="shared" si="4"/>
        <v>99659940</v>
      </c>
      <c r="G36" s="41">
        <f t="shared" si="4"/>
        <v>97159940</v>
      </c>
      <c r="H36" s="42">
        <f t="shared" si="4"/>
        <v>97159940</v>
      </c>
      <c r="I36" s="44">
        <f t="shared" si="4"/>
        <v>97659448</v>
      </c>
      <c r="J36" s="45">
        <f t="shared" si="4"/>
        <v>103073780</v>
      </c>
      <c r="K36" s="41">
        <f t="shared" si="4"/>
        <v>110288644</v>
      </c>
      <c r="L36" s="42">
        <f t="shared" si="4"/>
        <v>118008533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244123622</v>
      </c>
      <c r="D53" s="35">
        <v>257719932</v>
      </c>
      <c r="E53" s="36">
        <v>281973055</v>
      </c>
      <c r="F53" s="48">
        <v>338986469</v>
      </c>
      <c r="G53" s="35">
        <v>315189946</v>
      </c>
      <c r="H53" s="52">
        <v>315189946</v>
      </c>
      <c r="I53" s="38">
        <v>309128886</v>
      </c>
      <c r="J53" s="37">
        <v>359418444</v>
      </c>
      <c r="K53" s="35">
        <v>348713090</v>
      </c>
      <c r="L53" s="36">
        <v>366253806</v>
      </c>
    </row>
    <row r="54" spans="1:12" x14ac:dyDescent="0.25">
      <c r="A54" s="34" t="s">
        <v>52</v>
      </c>
      <c r="B54" s="20" t="s">
        <v>19</v>
      </c>
      <c r="C54" s="35">
        <v>48776810</v>
      </c>
      <c r="D54" s="35">
        <v>50695548</v>
      </c>
      <c r="E54" s="36">
        <v>55640249</v>
      </c>
      <c r="F54" s="48">
        <v>74012877</v>
      </c>
      <c r="G54" s="35">
        <v>66901369</v>
      </c>
      <c r="H54" s="52">
        <v>66901369</v>
      </c>
      <c r="I54" s="38">
        <v>60490993</v>
      </c>
      <c r="J54" s="37">
        <v>70281831</v>
      </c>
      <c r="K54" s="35">
        <v>74373170</v>
      </c>
      <c r="L54" s="36">
        <v>77969319</v>
      </c>
    </row>
    <row r="55" spans="1:12" x14ac:dyDescent="0.25">
      <c r="A55" s="34" t="s">
        <v>53</v>
      </c>
      <c r="B55" s="20" t="s">
        <v>19</v>
      </c>
      <c r="C55" s="35">
        <v>22272399</v>
      </c>
      <c r="D55" s="35">
        <v>22970028</v>
      </c>
      <c r="E55" s="36">
        <v>24062656</v>
      </c>
      <c r="F55" s="48">
        <v>29122471</v>
      </c>
      <c r="G55" s="35">
        <v>26643138</v>
      </c>
      <c r="H55" s="52">
        <v>26643138</v>
      </c>
      <c r="I55" s="38">
        <v>26084202</v>
      </c>
      <c r="J55" s="37">
        <v>28229515</v>
      </c>
      <c r="K55" s="35">
        <v>29621418</v>
      </c>
      <c r="L55" s="36">
        <v>31086690</v>
      </c>
    </row>
    <row r="56" spans="1:12" x14ac:dyDescent="0.25">
      <c r="A56" s="34" t="s">
        <v>54</v>
      </c>
      <c r="B56" s="20" t="s">
        <v>19</v>
      </c>
      <c r="C56" s="35">
        <v>49738866</v>
      </c>
      <c r="D56" s="35">
        <v>65269752</v>
      </c>
      <c r="E56" s="36">
        <v>66657456</v>
      </c>
      <c r="F56" s="48">
        <v>53765452</v>
      </c>
      <c r="G56" s="35">
        <v>69043843</v>
      </c>
      <c r="H56" s="52">
        <v>69043843</v>
      </c>
      <c r="I56" s="38">
        <v>71543577</v>
      </c>
      <c r="J56" s="37">
        <v>54547734</v>
      </c>
      <c r="K56" s="35">
        <v>76080962</v>
      </c>
      <c r="L56" s="36">
        <v>79873450</v>
      </c>
    </row>
    <row r="57" spans="1:12" x14ac:dyDescent="0.25">
      <c r="A57" s="34" t="s">
        <v>55</v>
      </c>
      <c r="B57" s="20" t="s">
        <v>19</v>
      </c>
      <c r="C57" s="35">
        <v>19481719</v>
      </c>
      <c r="D57" s="35">
        <v>22056689</v>
      </c>
      <c r="E57" s="36">
        <v>22216518</v>
      </c>
      <c r="F57" s="48">
        <v>27852441</v>
      </c>
      <c r="G57" s="35">
        <v>25453080</v>
      </c>
      <c r="H57" s="52">
        <v>25453080</v>
      </c>
      <c r="I57" s="38">
        <v>23912944</v>
      </c>
      <c r="J57" s="37">
        <v>26878776</v>
      </c>
      <c r="K57" s="35">
        <v>28203914</v>
      </c>
      <c r="L57" s="36">
        <v>29595344</v>
      </c>
    </row>
    <row r="58" spans="1:12" x14ac:dyDescent="0.25">
      <c r="A58" s="34" t="s">
        <v>56</v>
      </c>
      <c r="B58" s="20" t="s">
        <v>19</v>
      </c>
      <c r="C58" s="35">
        <v>15423441</v>
      </c>
      <c r="D58" s="35">
        <v>16098552</v>
      </c>
      <c r="E58" s="36">
        <v>17726343</v>
      </c>
      <c r="F58" s="48">
        <v>20590063</v>
      </c>
      <c r="G58" s="35">
        <v>18928310</v>
      </c>
      <c r="H58" s="52">
        <v>18928310</v>
      </c>
      <c r="I58" s="38">
        <v>18262424</v>
      </c>
      <c r="J58" s="37">
        <v>20120833</v>
      </c>
      <c r="K58" s="35">
        <v>21113357</v>
      </c>
      <c r="L58" s="36">
        <v>22155523</v>
      </c>
    </row>
    <row r="59" spans="1:12" x14ac:dyDescent="0.25">
      <c r="A59" s="34" t="s">
        <v>57</v>
      </c>
      <c r="B59" s="20" t="s">
        <v>19</v>
      </c>
      <c r="C59" s="35">
        <v>1191304</v>
      </c>
      <c r="D59" s="35">
        <v>1287201</v>
      </c>
      <c r="E59" s="36">
        <v>1340419</v>
      </c>
      <c r="F59" s="48">
        <v>1620319</v>
      </c>
      <c r="G59" s="35">
        <v>1544791</v>
      </c>
      <c r="H59" s="52">
        <v>1544791</v>
      </c>
      <c r="I59" s="38">
        <v>1440896</v>
      </c>
      <c r="J59" s="37">
        <v>1645356</v>
      </c>
      <c r="K59" s="35">
        <v>1718249</v>
      </c>
      <c r="L59" s="36">
        <v>1803244</v>
      </c>
    </row>
    <row r="60" spans="1:12" x14ac:dyDescent="0.25">
      <c r="A60" s="34" t="s">
        <v>58</v>
      </c>
      <c r="B60" s="20" t="s">
        <v>19</v>
      </c>
      <c r="C60" s="35">
        <v>1065701</v>
      </c>
      <c r="D60" s="35">
        <v>1092104</v>
      </c>
      <c r="E60" s="36">
        <v>1148979</v>
      </c>
      <c r="F60" s="48">
        <v>1302446</v>
      </c>
      <c r="G60" s="35">
        <v>1267574</v>
      </c>
      <c r="H60" s="52">
        <v>1267574</v>
      </c>
      <c r="I60" s="38">
        <v>1207629</v>
      </c>
      <c r="J60" s="37">
        <v>1342269</v>
      </c>
      <c r="K60" s="35">
        <v>1408423</v>
      </c>
      <c r="L60" s="36">
        <v>1477891</v>
      </c>
    </row>
    <row r="61" spans="1:12" x14ac:dyDescent="0.25">
      <c r="A61" s="34" t="s">
        <v>59</v>
      </c>
      <c r="B61" s="20" t="s">
        <v>19</v>
      </c>
      <c r="C61" s="35">
        <v>12219619</v>
      </c>
      <c r="D61" s="35">
        <v>13061618</v>
      </c>
      <c r="E61" s="36">
        <v>14782149</v>
      </c>
      <c r="F61" s="48">
        <v>16714665</v>
      </c>
      <c r="G61" s="35">
        <v>17579970</v>
      </c>
      <c r="H61" s="52">
        <v>17579970</v>
      </c>
      <c r="I61" s="38">
        <v>17464501</v>
      </c>
      <c r="J61" s="37">
        <v>11754896</v>
      </c>
      <c r="K61" s="35">
        <v>19456763</v>
      </c>
      <c r="L61" s="36">
        <v>20429455</v>
      </c>
    </row>
    <row r="62" spans="1:12" x14ac:dyDescent="0.25">
      <c r="A62" s="34" t="s">
        <v>60</v>
      </c>
      <c r="B62" s="20" t="s">
        <v>19</v>
      </c>
      <c r="C62" s="35">
        <v>7597568</v>
      </c>
      <c r="D62" s="35">
        <v>7118846</v>
      </c>
      <c r="E62" s="36">
        <v>9474815</v>
      </c>
      <c r="F62" s="48">
        <v>13221219</v>
      </c>
      <c r="G62" s="35">
        <v>14254390</v>
      </c>
      <c r="H62" s="52">
        <v>14254390</v>
      </c>
      <c r="I62" s="38">
        <v>9318372</v>
      </c>
      <c r="J62" s="37">
        <v>15108284</v>
      </c>
      <c r="K62" s="35">
        <v>15856974</v>
      </c>
      <c r="L62" s="36">
        <v>16643120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3263860</v>
      </c>
      <c r="D64" s="35">
        <v>3443785</v>
      </c>
      <c r="E64" s="36">
        <v>8499017</v>
      </c>
      <c r="F64" s="48">
        <v>8324963</v>
      </c>
      <c r="G64" s="35">
        <v>8174963</v>
      </c>
      <c r="H64" s="52">
        <v>8174963</v>
      </c>
      <c r="I64" s="38">
        <v>4212441</v>
      </c>
      <c r="J64" s="37">
        <v>8616409</v>
      </c>
      <c r="K64" s="35">
        <v>9047228</v>
      </c>
      <c r="L64" s="36">
        <v>9499589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425154909</v>
      </c>
      <c r="D69" s="41">
        <f t="shared" ref="D69:L69" si="5">SUM(D53:D68)</f>
        <v>460814055</v>
      </c>
      <c r="E69" s="42">
        <f t="shared" si="5"/>
        <v>503521656</v>
      </c>
      <c r="F69" s="43">
        <f t="shared" si="5"/>
        <v>585513385</v>
      </c>
      <c r="G69" s="41">
        <f t="shared" si="5"/>
        <v>564981374</v>
      </c>
      <c r="H69" s="42">
        <f t="shared" si="5"/>
        <v>564981374</v>
      </c>
      <c r="I69" s="44">
        <f t="shared" si="5"/>
        <v>543066865</v>
      </c>
      <c r="J69" s="45">
        <f t="shared" si="5"/>
        <v>597944347</v>
      </c>
      <c r="K69" s="41">
        <f t="shared" si="5"/>
        <v>625593548</v>
      </c>
      <c r="L69" s="42">
        <f t="shared" si="5"/>
        <v>656787431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425154909</v>
      </c>
      <c r="D71" s="41">
        <f t="shared" ref="D71:L71" si="6">D69+D70</f>
        <v>460814055</v>
      </c>
      <c r="E71" s="42">
        <f t="shared" si="6"/>
        <v>503521656</v>
      </c>
      <c r="F71" s="43">
        <f t="shared" si="6"/>
        <v>585513385</v>
      </c>
      <c r="G71" s="41">
        <f t="shared" si="6"/>
        <v>564981374</v>
      </c>
      <c r="H71" s="42">
        <f t="shared" si="6"/>
        <v>564981374</v>
      </c>
      <c r="I71" s="44">
        <f t="shared" si="6"/>
        <v>543066865</v>
      </c>
      <c r="J71" s="45">
        <f t="shared" si="6"/>
        <v>597944347</v>
      </c>
      <c r="K71" s="41">
        <f t="shared" si="6"/>
        <v>625593548</v>
      </c>
      <c r="L71" s="42">
        <f t="shared" si="6"/>
        <v>656787431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77570250</v>
      </c>
      <c r="D79" s="35">
        <v>86492629</v>
      </c>
      <c r="E79" s="36">
        <v>93317278</v>
      </c>
      <c r="F79" s="48">
        <v>151781685</v>
      </c>
      <c r="G79" s="35">
        <v>148904455</v>
      </c>
      <c r="H79" s="52">
        <v>148904455</v>
      </c>
      <c r="I79" s="38">
        <v>116213630</v>
      </c>
      <c r="J79" s="37">
        <v>158380418</v>
      </c>
      <c r="K79" s="35">
        <v>170194928</v>
      </c>
      <c r="L79" s="36">
        <v>179993715</v>
      </c>
    </row>
    <row r="80" spans="1:12" x14ac:dyDescent="0.25">
      <c r="A80" s="34" t="s">
        <v>75</v>
      </c>
      <c r="B80" s="20" t="s">
        <v>19</v>
      </c>
      <c r="C80" s="35">
        <v>627776</v>
      </c>
      <c r="D80" s="35">
        <v>531808</v>
      </c>
      <c r="E80" s="36">
        <v>153842</v>
      </c>
      <c r="F80" s="48">
        <v>1125168</v>
      </c>
      <c r="G80" s="35">
        <v>1007900</v>
      </c>
      <c r="H80" s="52">
        <v>1007900</v>
      </c>
      <c r="I80" s="38">
        <v>203875</v>
      </c>
      <c r="J80" s="37">
        <v>1007900</v>
      </c>
      <c r="K80" s="35">
        <v>1038135</v>
      </c>
      <c r="L80" s="36">
        <v>1079659</v>
      </c>
    </row>
    <row r="81" spans="1:12" x14ac:dyDescent="0.25">
      <c r="A81" s="34" t="s">
        <v>76</v>
      </c>
      <c r="B81" s="20" t="s">
        <v>19</v>
      </c>
      <c r="C81" s="35">
        <v>23992839</v>
      </c>
      <c r="D81" s="35">
        <v>7393851</v>
      </c>
      <c r="E81" s="36">
        <v>3880775</v>
      </c>
      <c r="F81" s="48">
        <v>11500032</v>
      </c>
      <c r="G81" s="35">
        <v>11500032</v>
      </c>
      <c r="H81" s="52">
        <v>11500032</v>
      </c>
      <c r="I81" s="38">
        <v>0</v>
      </c>
      <c r="J81" s="37">
        <v>11500000</v>
      </c>
      <c r="K81" s="35">
        <v>12075000</v>
      </c>
      <c r="L81" s="36">
        <v>12678750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102190865</v>
      </c>
      <c r="D83" s="41">
        <f t="shared" ref="D83:L83" si="7">SUM(D79:D81)</f>
        <v>94418288</v>
      </c>
      <c r="E83" s="42">
        <f t="shared" si="7"/>
        <v>97351895</v>
      </c>
      <c r="F83" s="43">
        <f t="shared" si="7"/>
        <v>164406885</v>
      </c>
      <c r="G83" s="41">
        <f t="shared" si="7"/>
        <v>161412387</v>
      </c>
      <c r="H83" s="42">
        <f t="shared" si="7"/>
        <v>161412387</v>
      </c>
      <c r="I83" s="44">
        <f t="shared" si="7"/>
        <v>116417505</v>
      </c>
      <c r="J83" s="45">
        <f t="shared" si="7"/>
        <v>170888318</v>
      </c>
      <c r="K83" s="41">
        <f t="shared" si="7"/>
        <v>183308063</v>
      </c>
      <c r="L83" s="42">
        <f t="shared" si="7"/>
        <v>193752124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778280563</v>
      </c>
      <c r="D86" s="35">
        <v>943701712</v>
      </c>
      <c r="E86" s="36">
        <v>1020839395</v>
      </c>
      <c r="F86" s="48">
        <v>1116230876</v>
      </c>
      <c r="G86" s="35">
        <v>1197030876</v>
      </c>
      <c r="H86" s="52">
        <v>1197030876</v>
      </c>
      <c r="I86" s="38">
        <v>1101677344</v>
      </c>
      <c r="J86" s="37">
        <v>1238435507</v>
      </c>
      <c r="K86" s="35">
        <v>1279480971</v>
      </c>
      <c r="L86" s="36">
        <v>1417795814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778280563</v>
      </c>
      <c r="D88" s="41">
        <f t="shared" ref="D88:L88" si="8">SUM(D86:D87)</f>
        <v>943701712</v>
      </c>
      <c r="E88" s="42">
        <f t="shared" si="8"/>
        <v>1020839395</v>
      </c>
      <c r="F88" s="43">
        <f t="shared" si="8"/>
        <v>1116230876</v>
      </c>
      <c r="G88" s="41">
        <f t="shared" si="8"/>
        <v>1197030876</v>
      </c>
      <c r="H88" s="42">
        <f t="shared" si="8"/>
        <v>1197030876</v>
      </c>
      <c r="I88" s="44">
        <f t="shared" si="8"/>
        <v>1101677344</v>
      </c>
      <c r="J88" s="45">
        <f t="shared" si="8"/>
        <v>1238435507</v>
      </c>
      <c r="K88" s="41">
        <f t="shared" si="8"/>
        <v>1279480971</v>
      </c>
      <c r="L88" s="42">
        <f t="shared" si="8"/>
        <v>1417795814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3549044</v>
      </c>
      <c r="D91" s="35">
        <v>57329574</v>
      </c>
      <c r="E91" s="36">
        <v>19302481</v>
      </c>
      <c r="F91" s="48">
        <v>71296346</v>
      </c>
      <c r="G91" s="35">
        <v>27154180</v>
      </c>
      <c r="H91" s="52">
        <v>27154180</v>
      </c>
      <c r="I91" s="38">
        <v>15766174</v>
      </c>
      <c r="J91" s="37">
        <v>25000882</v>
      </c>
      <c r="K91" s="35">
        <v>22092476</v>
      </c>
      <c r="L91" s="36">
        <v>22597098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102450</v>
      </c>
      <c r="F92" s="48">
        <v>210004</v>
      </c>
      <c r="G92" s="35">
        <v>410004</v>
      </c>
      <c r="H92" s="52">
        <v>410004</v>
      </c>
      <c r="I92" s="38">
        <v>105100</v>
      </c>
      <c r="J92" s="37">
        <v>2350000</v>
      </c>
      <c r="K92" s="35">
        <v>2367500</v>
      </c>
      <c r="L92" s="36">
        <v>2385875</v>
      </c>
    </row>
    <row r="93" spans="1:12" x14ac:dyDescent="0.25">
      <c r="A93" s="59" t="s">
        <v>84</v>
      </c>
      <c r="B93" s="20" t="s">
        <v>72</v>
      </c>
      <c r="C93" s="41">
        <f>SUM(C91:C92)</f>
        <v>3549044</v>
      </c>
      <c r="D93" s="41">
        <f t="shared" ref="D93:L93" si="9">SUM(D91:D92)</f>
        <v>57329574</v>
      </c>
      <c r="E93" s="42">
        <f t="shared" si="9"/>
        <v>19404931</v>
      </c>
      <c r="F93" s="43">
        <f t="shared" si="9"/>
        <v>71506350</v>
      </c>
      <c r="G93" s="41">
        <f t="shared" si="9"/>
        <v>27564184</v>
      </c>
      <c r="H93" s="42">
        <f t="shared" si="9"/>
        <v>27564184</v>
      </c>
      <c r="I93" s="44">
        <f t="shared" si="9"/>
        <v>15871274</v>
      </c>
      <c r="J93" s="45">
        <f t="shared" si="9"/>
        <v>27350882</v>
      </c>
      <c r="K93" s="41">
        <f t="shared" si="9"/>
        <v>24459976</v>
      </c>
      <c r="L93" s="42">
        <f t="shared" si="9"/>
        <v>24982973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128787219</v>
      </c>
      <c r="D96" s="35">
        <v>154708285</v>
      </c>
      <c r="E96" s="36">
        <v>204030408</v>
      </c>
      <c r="F96" s="48">
        <v>207514853</v>
      </c>
      <c r="G96" s="35">
        <v>232861885</v>
      </c>
      <c r="H96" s="52">
        <v>232861885</v>
      </c>
      <c r="I96" s="38">
        <v>205603745</v>
      </c>
      <c r="J96" s="37">
        <v>233347684</v>
      </c>
      <c r="K96" s="35">
        <v>240256706</v>
      </c>
      <c r="L96" s="36">
        <v>252491291</v>
      </c>
    </row>
    <row r="97" spans="1:12" x14ac:dyDescent="0.25">
      <c r="A97" s="55" t="s">
        <v>87</v>
      </c>
      <c r="B97" s="20" t="s">
        <v>19</v>
      </c>
      <c r="C97" s="35">
        <v>13591695</v>
      </c>
      <c r="D97" s="35">
        <v>10424262</v>
      </c>
      <c r="E97" s="36">
        <v>15449906</v>
      </c>
      <c r="F97" s="48">
        <v>32412444</v>
      </c>
      <c r="G97" s="35">
        <v>25909078</v>
      </c>
      <c r="H97" s="52">
        <v>25909078</v>
      </c>
      <c r="I97" s="38">
        <v>14729111</v>
      </c>
      <c r="J97" s="37">
        <v>39476699</v>
      </c>
      <c r="K97" s="35">
        <v>53924000</v>
      </c>
      <c r="L97" s="36">
        <v>22554000</v>
      </c>
    </row>
    <row r="98" spans="1:12" x14ac:dyDescent="0.25">
      <c r="A98" s="55" t="s">
        <v>88</v>
      </c>
      <c r="B98" s="20" t="s">
        <v>19</v>
      </c>
      <c r="C98" s="35">
        <v>56321565</v>
      </c>
      <c r="D98" s="35">
        <v>80141238</v>
      </c>
      <c r="E98" s="36">
        <v>92424970</v>
      </c>
      <c r="F98" s="48">
        <v>117619167</v>
      </c>
      <c r="G98" s="35">
        <v>126167889</v>
      </c>
      <c r="H98" s="52">
        <v>126167889</v>
      </c>
      <c r="I98" s="38">
        <v>116766464</v>
      </c>
      <c r="J98" s="37">
        <v>127492683</v>
      </c>
      <c r="K98" s="35">
        <v>139010452</v>
      </c>
      <c r="L98" s="36">
        <v>143493473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198700479</v>
      </c>
      <c r="D127" s="41">
        <f t="shared" ref="D127:L127" si="10">SUM(D96:D98)</f>
        <v>245273785</v>
      </c>
      <c r="E127" s="42">
        <f t="shared" si="10"/>
        <v>311905284</v>
      </c>
      <c r="F127" s="43">
        <f t="shared" si="10"/>
        <v>357546464</v>
      </c>
      <c r="G127" s="41">
        <f t="shared" si="10"/>
        <v>384938852</v>
      </c>
      <c r="H127" s="42">
        <f t="shared" si="10"/>
        <v>384938852</v>
      </c>
      <c r="I127" s="44">
        <f t="shared" si="10"/>
        <v>337099320</v>
      </c>
      <c r="J127" s="45">
        <f t="shared" si="10"/>
        <v>400317066</v>
      </c>
      <c r="K127" s="41">
        <f t="shared" si="10"/>
        <v>433191158</v>
      </c>
      <c r="L127" s="42">
        <f t="shared" si="10"/>
        <v>418538764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6391187</v>
      </c>
      <c r="D130" s="35">
        <v>6905286</v>
      </c>
      <c r="E130" s="36">
        <v>4448656</v>
      </c>
      <c r="F130" s="48">
        <v>5896800</v>
      </c>
      <c r="G130" s="35">
        <v>4396800</v>
      </c>
      <c r="H130" s="52">
        <v>4396800</v>
      </c>
      <c r="I130" s="38">
        <v>3672333</v>
      </c>
      <c r="J130" s="37">
        <v>4400000</v>
      </c>
      <c r="K130" s="35">
        <v>6825000</v>
      </c>
      <c r="L130" s="36">
        <v>7166250</v>
      </c>
    </row>
    <row r="131" spans="1:12" x14ac:dyDescent="0.25">
      <c r="A131" s="34" t="s">
        <v>92</v>
      </c>
      <c r="B131" s="20" t="s">
        <v>19</v>
      </c>
      <c r="C131" s="35">
        <v>21154020</v>
      </c>
      <c r="D131" s="35">
        <v>2112033</v>
      </c>
      <c r="E131" s="36">
        <v>405276</v>
      </c>
      <c r="F131" s="48">
        <v>1544400</v>
      </c>
      <c r="G131" s="35">
        <v>1544400</v>
      </c>
      <c r="H131" s="52">
        <v>1544400</v>
      </c>
      <c r="I131" s="38">
        <v>0</v>
      </c>
      <c r="J131" s="37">
        <v>1683396</v>
      </c>
      <c r="K131" s="35">
        <v>1767565</v>
      </c>
      <c r="L131" s="36">
        <v>1855944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3778471</v>
      </c>
      <c r="D133" s="35">
        <v>4811829</v>
      </c>
      <c r="E133" s="36">
        <v>5048522</v>
      </c>
      <c r="F133" s="48">
        <v>5660184</v>
      </c>
      <c r="G133" s="35">
        <v>5660184</v>
      </c>
      <c r="H133" s="52">
        <v>5660184</v>
      </c>
      <c r="I133" s="38">
        <v>6860293</v>
      </c>
      <c r="J133" s="37">
        <v>5909716</v>
      </c>
      <c r="K133" s="35">
        <v>6205200</v>
      </c>
      <c r="L133" s="36">
        <v>6515461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74715475</v>
      </c>
      <c r="D136" s="35">
        <v>107232322</v>
      </c>
      <c r="E136" s="36">
        <v>107795064</v>
      </c>
      <c r="F136" s="48">
        <v>153931366</v>
      </c>
      <c r="G136" s="35">
        <v>155124140</v>
      </c>
      <c r="H136" s="52">
        <v>155124140</v>
      </c>
      <c r="I136" s="38">
        <v>115738629</v>
      </c>
      <c r="J136" s="37">
        <v>135973663</v>
      </c>
      <c r="K136" s="35">
        <v>150086290</v>
      </c>
      <c r="L136" s="36">
        <v>157967915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106039153</v>
      </c>
      <c r="D157" s="66">
        <f t="shared" ref="D157:L157" si="11">+D130+D131+D133+D136</f>
        <v>121061470</v>
      </c>
      <c r="E157" s="67">
        <f t="shared" si="11"/>
        <v>117697518</v>
      </c>
      <c r="F157" s="68">
        <f t="shared" si="11"/>
        <v>167032750</v>
      </c>
      <c r="G157" s="66">
        <f t="shared" si="11"/>
        <v>166725524</v>
      </c>
      <c r="H157" s="67">
        <f t="shared" si="11"/>
        <v>166725524</v>
      </c>
      <c r="I157" s="69">
        <f t="shared" si="11"/>
        <v>126271255</v>
      </c>
      <c r="J157" s="70">
        <f t="shared" si="11"/>
        <v>147966775</v>
      </c>
      <c r="K157" s="66">
        <f t="shared" si="11"/>
        <v>164884055</v>
      </c>
      <c r="L157" s="67">
        <f t="shared" si="11"/>
        <v>173505570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6086454</v>
      </c>
      <c r="D161" s="35">
        <v>9018002</v>
      </c>
      <c r="E161" s="36">
        <v>7876485</v>
      </c>
      <c r="F161" s="48">
        <v>13953180</v>
      </c>
      <c r="G161" s="35">
        <v>9653180</v>
      </c>
      <c r="H161" s="52">
        <v>9653180</v>
      </c>
      <c r="I161" s="38">
        <v>9159994</v>
      </c>
      <c r="J161" s="37">
        <v>12086546</v>
      </c>
      <c r="K161" s="35">
        <v>15713295</v>
      </c>
      <c r="L161" s="36">
        <v>16498959</v>
      </c>
    </row>
    <row r="162" spans="1:12" x14ac:dyDescent="0.25">
      <c r="A162" s="34" t="s">
        <v>99</v>
      </c>
      <c r="B162" s="20" t="s">
        <v>19</v>
      </c>
      <c r="C162" s="35">
        <v>37380489</v>
      </c>
      <c r="D162" s="35">
        <v>47963831</v>
      </c>
      <c r="E162" s="36">
        <v>58632043</v>
      </c>
      <c r="F162" s="48">
        <v>71365531</v>
      </c>
      <c r="G162" s="35">
        <v>80739637</v>
      </c>
      <c r="H162" s="52">
        <v>80739637</v>
      </c>
      <c r="I162" s="38">
        <v>70903417</v>
      </c>
      <c r="J162" s="37">
        <v>72991196</v>
      </c>
      <c r="K162" s="35">
        <v>83307392</v>
      </c>
      <c r="L162" s="36">
        <v>84361581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43466943</v>
      </c>
      <c r="D164" s="81">
        <f t="shared" ref="D164:L164" si="12">SUM(D160:D163)</f>
        <v>56981833</v>
      </c>
      <c r="E164" s="82">
        <f t="shared" si="12"/>
        <v>66508528</v>
      </c>
      <c r="F164" s="80">
        <f t="shared" si="12"/>
        <v>85318711</v>
      </c>
      <c r="G164" s="81">
        <f t="shared" si="12"/>
        <v>90392817</v>
      </c>
      <c r="H164" s="82">
        <f t="shared" si="12"/>
        <v>90392817</v>
      </c>
      <c r="I164" s="83">
        <f t="shared" si="12"/>
        <v>80063411</v>
      </c>
      <c r="J164" s="84">
        <f t="shared" si="12"/>
        <v>85077742</v>
      </c>
      <c r="K164" s="81">
        <f t="shared" si="12"/>
        <v>99020687</v>
      </c>
      <c r="L164" s="82">
        <f t="shared" si="12"/>
        <v>100860540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11451641</v>
      </c>
      <c r="D168" s="35">
        <v>18453278</v>
      </c>
      <c r="E168" s="36">
        <v>16149636</v>
      </c>
      <c r="F168" s="48">
        <v>26528325</v>
      </c>
      <c r="G168" s="35">
        <v>21597458</v>
      </c>
      <c r="H168" s="52">
        <v>21597458</v>
      </c>
      <c r="I168" s="38">
        <v>16927534</v>
      </c>
      <c r="J168" s="37">
        <v>26356706</v>
      </c>
      <c r="K168" s="35">
        <v>30422739</v>
      </c>
      <c r="L168" s="36">
        <v>31978617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11451641</v>
      </c>
      <c r="D169" s="81">
        <f t="shared" si="13"/>
        <v>18453278</v>
      </c>
      <c r="E169" s="82">
        <f t="shared" si="13"/>
        <v>16149636</v>
      </c>
      <c r="F169" s="80">
        <f t="shared" si="13"/>
        <v>26528325</v>
      </c>
      <c r="G169" s="81">
        <f t="shared" si="13"/>
        <v>21597458</v>
      </c>
      <c r="H169" s="82">
        <f t="shared" si="13"/>
        <v>21597458</v>
      </c>
      <c r="I169" s="83">
        <f t="shared" si="13"/>
        <v>16927534</v>
      </c>
      <c r="J169" s="84">
        <f t="shared" si="13"/>
        <v>26356706</v>
      </c>
      <c r="K169" s="81">
        <f t="shared" si="13"/>
        <v>30422739</v>
      </c>
      <c r="L169" s="82">
        <f t="shared" si="13"/>
        <v>31978617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19040833</v>
      </c>
      <c r="D8" s="35">
        <v>19879057</v>
      </c>
      <c r="E8" s="36">
        <v>19608365</v>
      </c>
      <c r="F8" s="37">
        <v>23627328</v>
      </c>
      <c r="G8" s="35">
        <v>22203927</v>
      </c>
      <c r="H8" s="36">
        <v>22203927</v>
      </c>
      <c r="I8" s="38">
        <v>19107109</v>
      </c>
      <c r="J8" s="37">
        <v>28334202</v>
      </c>
      <c r="K8" s="35">
        <v>29637575</v>
      </c>
      <c r="L8" s="36">
        <v>30971266</v>
      </c>
    </row>
    <row r="9" spans="1:12" ht="22.5" customHeight="1" x14ac:dyDescent="0.25">
      <c r="A9" s="39" t="s">
        <v>24</v>
      </c>
      <c r="B9" s="20" t="s">
        <v>19</v>
      </c>
      <c r="C9" s="35">
        <v>-1188223</v>
      </c>
      <c r="D9" s="35">
        <v>-1233207</v>
      </c>
      <c r="E9" s="36">
        <v>-1075165</v>
      </c>
      <c r="F9" s="37">
        <v>-4156485</v>
      </c>
      <c r="G9" s="35">
        <v>-4156485</v>
      </c>
      <c r="H9" s="36">
        <v>-4156485</v>
      </c>
      <c r="I9" s="38">
        <v>-1100707</v>
      </c>
      <c r="J9" s="37">
        <v>-5862264</v>
      </c>
      <c r="K9" s="35">
        <v>-6131928</v>
      </c>
      <c r="L9" s="36">
        <v>-6407866</v>
      </c>
    </row>
    <row r="10" spans="1:12" x14ac:dyDescent="0.25">
      <c r="A10" s="40" t="s">
        <v>25</v>
      </c>
      <c r="B10" s="20" t="s">
        <v>19</v>
      </c>
      <c r="C10" s="41">
        <f>C8+C9</f>
        <v>17852610</v>
      </c>
      <c r="D10" s="41">
        <f t="shared" ref="D10:L10" si="0">D8+D9</f>
        <v>18645850</v>
      </c>
      <c r="E10" s="42">
        <f t="shared" si="0"/>
        <v>18533200</v>
      </c>
      <c r="F10" s="43">
        <f t="shared" si="0"/>
        <v>19470843</v>
      </c>
      <c r="G10" s="41">
        <f t="shared" si="0"/>
        <v>18047442</v>
      </c>
      <c r="H10" s="42">
        <f t="shared" si="0"/>
        <v>18047442</v>
      </c>
      <c r="I10" s="44">
        <f t="shared" si="0"/>
        <v>18006402</v>
      </c>
      <c r="J10" s="45">
        <f t="shared" si="0"/>
        <v>22471938</v>
      </c>
      <c r="K10" s="41">
        <f t="shared" si="0"/>
        <v>23505647</v>
      </c>
      <c r="L10" s="42">
        <f t="shared" si="0"/>
        <v>24563400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36826</v>
      </c>
      <c r="D32" s="35">
        <v>515478</v>
      </c>
      <c r="E32" s="36">
        <v>579998</v>
      </c>
      <c r="F32" s="48">
        <v>685440</v>
      </c>
      <c r="G32" s="35">
        <v>594780</v>
      </c>
      <c r="H32" s="52">
        <v>594780</v>
      </c>
      <c r="I32" s="38">
        <v>597910</v>
      </c>
      <c r="J32" s="37">
        <v>714600</v>
      </c>
      <c r="K32" s="35">
        <v>747472</v>
      </c>
      <c r="L32" s="36">
        <v>781108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36826</v>
      </c>
      <c r="D36" s="41">
        <f t="shared" ref="D36:L36" si="4">D32+D33+D34+D35</f>
        <v>515478</v>
      </c>
      <c r="E36" s="42">
        <f t="shared" si="4"/>
        <v>579998</v>
      </c>
      <c r="F36" s="43">
        <f t="shared" si="4"/>
        <v>685440</v>
      </c>
      <c r="G36" s="41">
        <f t="shared" si="4"/>
        <v>594780</v>
      </c>
      <c r="H36" s="42">
        <f t="shared" si="4"/>
        <v>594780</v>
      </c>
      <c r="I36" s="44">
        <f t="shared" si="4"/>
        <v>597910</v>
      </c>
      <c r="J36" s="45">
        <f t="shared" si="4"/>
        <v>714600</v>
      </c>
      <c r="K36" s="41">
        <f t="shared" si="4"/>
        <v>747472</v>
      </c>
      <c r="L36" s="42">
        <f t="shared" si="4"/>
        <v>781108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42048935</v>
      </c>
      <c r="D53" s="35">
        <v>45206579</v>
      </c>
      <c r="E53" s="36">
        <v>48273515</v>
      </c>
      <c r="F53" s="48">
        <v>58544578</v>
      </c>
      <c r="G53" s="35">
        <v>54708216</v>
      </c>
      <c r="H53" s="52">
        <v>54708216</v>
      </c>
      <c r="I53" s="38">
        <v>54758700</v>
      </c>
      <c r="J53" s="37">
        <v>63085462</v>
      </c>
      <c r="K53" s="35">
        <v>63804584</v>
      </c>
      <c r="L53" s="36">
        <v>66582603</v>
      </c>
    </row>
    <row r="54" spans="1:12" x14ac:dyDescent="0.25">
      <c r="A54" s="34" t="s">
        <v>52</v>
      </c>
      <c r="B54" s="20" t="s">
        <v>19</v>
      </c>
      <c r="C54" s="35">
        <v>7183361</v>
      </c>
      <c r="D54" s="35">
        <v>7436277</v>
      </c>
      <c r="E54" s="36">
        <v>8753920</v>
      </c>
      <c r="F54" s="48">
        <v>10056824</v>
      </c>
      <c r="G54" s="35">
        <v>10389622</v>
      </c>
      <c r="H54" s="52">
        <v>10389622</v>
      </c>
      <c r="I54" s="38">
        <v>10268600</v>
      </c>
      <c r="J54" s="37">
        <v>11434507</v>
      </c>
      <c r="K54" s="35">
        <v>11920328</v>
      </c>
      <c r="L54" s="36">
        <v>12457367</v>
      </c>
    </row>
    <row r="55" spans="1:12" x14ac:dyDescent="0.25">
      <c r="A55" s="34" t="s">
        <v>53</v>
      </c>
      <c r="B55" s="20" t="s">
        <v>19</v>
      </c>
      <c r="C55" s="35">
        <v>2871877</v>
      </c>
      <c r="D55" s="35">
        <v>2837638</v>
      </c>
      <c r="E55" s="36">
        <v>3167129</v>
      </c>
      <c r="F55" s="48">
        <v>3144151</v>
      </c>
      <c r="G55" s="35">
        <v>3848103</v>
      </c>
      <c r="H55" s="52">
        <v>3848103</v>
      </c>
      <c r="I55" s="38">
        <v>3799470</v>
      </c>
      <c r="J55" s="37">
        <v>3726773</v>
      </c>
      <c r="K55" s="35">
        <v>3898203</v>
      </c>
      <c r="L55" s="36">
        <v>4073961</v>
      </c>
    </row>
    <row r="56" spans="1:12" x14ac:dyDescent="0.25">
      <c r="A56" s="34" t="s">
        <v>54</v>
      </c>
      <c r="B56" s="20" t="s">
        <v>19</v>
      </c>
      <c r="C56" s="35">
        <v>308478</v>
      </c>
      <c r="D56" s="35">
        <v>0</v>
      </c>
      <c r="E56" s="36">
        <v>478390</v>
      </c>
      <c r="F56" s="48">
        <v>400000</v>
      </c>
      <c r="G56" s="35">
        <v>668283</v>
      </c>
      <c r="H56" s="52">
        <v>668283</v>
      </c>
      <c r="I56" s="38">
        <v>620439</v>
      </c>
      <c r="J56" s="37">
        <v>697215</v>
      </c>
      <c r="K56" s="35">
        <v>729510</v>
      </c>
      <c r="L56" s="36">
        <v>762066</v>
      </c>
    </row>
    <row r="57" spans="1:12" x14ac:dyDescent="0.25">
      <c r="A57" s="34" t="s">
        <v>55</v>
      </c>
      <c r="B57" s="20" t="s">
        <v>19</v>
      </c>
      <c r="C57" s="35">
        <v>2615258</v>
      </c>
      <c r="D57" s="35">
        <v>2865075</v>
      </c>
      <c r="E57" s="36">
        <v>2855365</v>
      </c>
      <c r="F57" s="48">
        <v>3943898</v>
      </c>
      <c r="G57" s="35">
        <v>3305843</v>
      </c>
      <c r="H57" s="52">
        <v>3305843</v>
      </c>
      <c r="I57" s="38">
        <v>3258833</v>
      </c>
      <c r="J57" s="37">
        <v>4213227</v>
      </c>
      <c r="K57" s="35">
        <v>4407032</v>
      </c>
      <c r="L57" s="36">
        <v>4605694</v>
      </c>
    </row>
    <row r="58" spans="1:12" x14ac:dyDescent="0.25">
      <c r="A58" s="34" t="s">
        <v>56</v>
      </c>
      <c r="B58" s="20" t="s">
        <v>19</v>
      </c>
      <c r="C58" s="35">
        <v>2852045</v>
      </c>
      <c r="D58" s="35">
        <v>2604313</v>
      </c>
      <c r="E58" s="36">
        <v>2606475</v>
      </c>
      <c r="F58" s="48">
        <v>3253811</v>
      </c>
      <c r="G58" s="35">
        <v>2699677</v>
      </c>
      <c r="H58" s="52">
        <v>2699677</v>
      </c>
      <c r="I58" s="38">
        <v>2699665</v>
      </c>
      <c r="J58" s="37">
        <v>3349504</v>
      </c>
      <c r="K58" s="35">
        <v>3503582</v>
      </c>
      <c r="L58" s="36">
        <v>3661241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136500</v>
      </c>
      <c r="H59" s="52">
        <v>136500</v>
      </c>
      <c r="I59" s="38">
        <v>0</v>
      </c>
      <c r="J59" s="37">
        <v>342000</v>
      </c>
      <c r="K59" s="35">
        <v>357732</v>
      </c>
      <c r="L59" s="36">
        <v>373831</v>
      </c>
    </row>
    <row r="60" spans="1:12" x14ac:dyDescent="0.25">
      <c r="A60" s="34" t="s">
        <v>58</v>
      </c>
      <c r="B60" s="20" t="s">
        <v>19</v>
      </c>
      <c r="C60" s="35">
        <v>232446</v>
      </c>
      <c r="D60" s="35">
        <v>230518</v>
      </c>
      <c r="E60" s="36">
        <v>236753</v>
      </c>
      <c r="F60" s="48">
        <v>243847</v>
      </c>
      <c r="G60" s="35">
        <v>261976</v>
      </c>
      <c r="H60" s="52">
        <v>261976</v>
      </c>
      <c r="I60" s="38">
        <v>261934</v>
      </c>
      <c r="J60" s="37">
        <v>276228</v>
      </c>
      <c r="K60" s="35">
        <v>288935</v>
      </c>
      <c r="L60" s="36">
        <v>301936</v>
      </c>
    </row>
    <row r="61" spans="1:12" x14ac:dyDescent="0.25">
      <c r="A61" s="34" t="s">
        <v>59</v>
      </c>
      <c r="B61" s="20" t="s">
        <v>19</v>
      </c>
      <c r="C61" s="35">
        <v>578625</v>
      </c>
      <c r="D61" s="35">
        <v>518489</v>
      </c>
      <c r="E61" s="36">
        <v>540061</v>
      </c>
      <c r="F61" s="48">
        <v>537798</v>
      </c>
      <c r="G61" s="35">
        <v>531410</v>
      </c>
      <c r="H61" s="52">
        <v>531410</v>
      </c>
      <c r="I61" s="38">
        <v>529305</v>
      </c>
      <c r="J61" s="37">
        <v>533253</v>
      </c>
      <c r="K61" s="35">
        <v>557754</v>
      </c>
      <c r="L61" s="36">
        <v>582825</v>
      </c>
    </row>
    <row r="62" spans="1:12" x14ac:dyDescent="0.25">
      <c r="A62" s="34" t="s">
        <v>60</v>
      </c>
      <c r="B62" s="20" t="s">
        <v>19</v>
      </c>
      <c r="C62" s="35">
        <v>671852</v>
      </c>
      <c r="D62" s="35">
        <v>1096701</v>
      </c>
      <c r="E62" s="36">
        <v>841594</v>
      </c>
      <c r="F62" s="48">
        <v>2259075</v>
      </c>
      <c r="G62" s="35">
        <v>1321984</v>
      </c>
      <c r="H62" s="52">
        <v>1321984</v>
      </c>
      <c r="I62" s="38">
        <v>1131577</v>
      </c>
      <c r="J62" s="37">
        <v>1039172</v>
      </c>
      <c r="K62" s="35">
        <v>1086974</v>
      </c>
      <c r="L62" s="36">
        <v>1135888</v>
      </c>
    </row>
    <row r="63" spans="1:12" x14ac:dyDescent="0.25">
      <c r="A63" s="34" t="s">
        <v>61</v>
      </c>
      <c r="B63" s="20" t="s">
        <v>19</v>
      </c>
      <c r="C63" s="35">
        <v>696092</v>
      </c>
      <c r="D63" s="35">
        <v>589496</v>
      </c>
      <c r="E63" s="36">
        <v>720056</v>
      </c>
      <c r="F63" s="48">
        <v>197000</v>
      </c>
      <c r="G63" s="35">
        <v>365348</v>
      </c>
      <c r="H63" s="52">
        <v>365348</v>
      </c>
      <c r="I63" s="38">
        <v>0</v>
      </c>
      <c r="J63" s="37">
        <v>165000</v>
      </c>
      <c r="K63" s="35">
        <v>172590</v>
      </c>
      <c r="L63" s="36">
        <v>180355</v>
      </c>
    </row>
    <row r="64" spans="1:12" x14ac:dyDescent="0.25">
      <c r="A64" s="34" t="s">
        <v>62</v>
      </c>
      <c r="B64" s="20" t="s">
        <v>63</v>
      </c>
      <c r="C64" s="35">
        <v>1117564</v>
      </c>
      <c r="D64" s="35">
        <v>-273986</v>
      </c>
      <c r="E64" s="36">
        <v>75012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61176533</v>
      </c>
      <c r="D69" s="41">
        <f t="shared" ref="D69:L69" si="5">SUM(D53:D68)</f>
        <v>63111100</v>
      </c>
      <c r="E69" s="42">
        <f t="shared" si="5"/>
        <v>68548270</v>
      </c>
      <c r="F69" s="43">
        <f t="shared" si="5"/>
        <v>82580982</v>
      </c>
      <c r="G69" s="41">
        <f t="shared" si="5"/>
        <v>78236962</v>
      </c>
      <c r="H69" s="42">
        <f t="shared" si="5"/>
        <v>78236962</v>
      </c>
      <c r="I69" s="44">
        <f t="shared" si="5"/>
        <v>77328523</v>
      </c>
      <c r="J69" s="45">
        <f t="shared" si="5"/>
        <v>88862341</v>
      </c>
      <c r="K69" s="41">
        <f t="shared" si="5"/>
        <v>90727224</v>
      </c>
      <c r="L69" s="42">
        <f t="shared" si="5"/>
        <v>94717767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61176533</v>
      </c>
      <c r="D71" s="41">
        <f t="shared" ref="D71:L71" si="6">D69+D70</f>
        <v>63111100</v>
      </c>
      <c r="E71" s="42">
        <f t="shared" si="6"/>
        <v>68548270</v>
      </c>
      <c r="F71" s="43">
        <f t="shared" si="6"/>
        <v>82580982</v>
      </c>
      <c r="G71" s="41">
        <f t="shared" si="6"/>
        <v>78236962</v>
      </c>
      <c r="H71" s="42">
        <f t="shared" si="6"/>
        <v>78236962</v>
      </c>
      <c r="I71" s="44">
        <f t="shared" si="6"/>
        <v>77328523</v>
      </c>
      <c r="J71" s="45">
        <f t="shared" si="6"/>
        <v>88862341</v>
      </c>
      <c r="K71" s="41">
        <f t="shared" si="6"/>
        <v>90727224</v>
      </c>
      <c r="L71" s="42">
        <f t="shared" si="6"/>
        <v>94717767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24047860</v>
      </c>
      <c r="D79" s="35">
        <v>26674839</v>
      </c>
      <c r="E79" s="36">
        <v>30018684</v>
      </c>
      <c r="F79" s="48">
        <v>25268720</v>
      </c>
      <c r="G79" s="35">
        <v>28998828</v>
      </c>
      <c r="H79" s="52">
        <v>28998828</v>
      </c>
      <c r="I79" s="38">
        <v>31602022</v>
      </c>
      <c r="J79" s="37">
        <v>29290767</v>
      </c>
      <c r="K79" s="35">
        <v>30638142</v>
      </c>
      <c r="L79" s="36">
        <v>32016859</v>
      </c>
    </row>
    <row r="80" spans="1:12" x14ac:dyDescent="0.25">
      <c r="A80" s="34" t="s">
        <v>75</v>
      </c>
      <c r="B80" s="20" t="s">
        <v>19</v>
      </c>
      <c r="C80" s="35">
        <v>103813</v>
      </c>
      <c r="D80" s="35">
        <v>103148</v>
      </c>
      <c r="E80" s="36">
        <v>10043</v>
      </c>
      <c r="F80" s="48">
        <v>0</v>
      </c>
      <c r="G80" s="35">
        <v>10002</v>
      </c>
      <c r="H80" s="52">
        <v>10002</v>
      </c>
      <c r="I80" s="38">
        <v>9384</v>
      </c>
      <c r="J80" s="37">
        <v>9525</v>
      </c>
      <c r="K80" s="35">
        <v>9963</v>
      </c>
      <c r="L80" s="36">
        <v>10412</v>
      </c>
    </row>
    <row r="81" spans="1:12" x14ac:dyDescent="0.25">
      <c r="A81" s="34" t="s">
        <v>76</v>
      </c>
      <c r="B81" s="20" t="s">
        <v>19</v>
      </c>
      <c r="C81" s="35">
        <v>3523057</v>
      </c>
      <c r="D81" s="35">
        <v>7526885</v>
      </c>
      <c r="E81" s="36">
        <v>9991227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27674730</v>
      </c>
      <c r="D83" s="41">
        <f t="shared" ref="D83:L83" si="7">SUM(D79:D81)</f>
        <v>34304872</v>
      </c>
      <c r="E83" s="42">
        <f t="shared" si="7"/>
        <v>40019954</v>
      </c>
      <c r="F83" s="43">
        <f t="shared" si="7"/>
        <v>25268720</v>
      </c>
      <c r="G83" s="41">
        <f t="shared" si="7"/>
        <v>29008830</v>
      </c>
      <c r="H83" s="42">
        <f t="shared" si="7"/>
        <v>29008830</v>
      </c>
      <c r="I83" s="44">
        <f t="shared" si="7"/>
        <v>31611406</v>
      </c>
      <c r="J83" s="45">
        <f t="shared" si="7"/>
        <v>29300292</v>
      </c>
      <c r="K83" s="41">
        <f t="shared" si="7"/>
        <v>30648105</v>
      </c>
      <c r="L83" s="42">
        <f t="shared" si="7"/>
        <v>32027271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15085250</v>
      </c>
      <c r="D92" s="35">
        <v>4902362</v>
      </c>
      <c r="E92" s="36">
        <v>4339508</v>
      </c>
      <c r="F92" s="48">
        <v>4200000</v>
      </c>
      <c r="G92" s="35">
        <v>4650000</v>
      </c>
      <c r="H92" s="52">
        <v>4650000</v>
      </c>
      <c r="I92" s="38">
        <v>4393624</v>
      </c>
      <c r="J92" s="37">
        <v>3800000</v>
      </c>
      <c r="K92" s="35">
        <v>3974800</v>
      </c>
      <c r="L92" s="36">
        <v>3153666</v>
      </c>
    </row>
    <row r="93" spans="1:12" x14ac:dyDescent="0.25">
      <c r="A93" s="59" t="s">
        <v>84</v>
      </c>
      <c r="B93" s="20" t="s">
        <v>72</v>
      </c>
      <c r="C93" s="41">
        <f>SUM(C91:C92)</f>
        <v>15085250</v>
      </c>
      <c r="D93" s="41">
        <f t="shared" ref="D93:L93" si="9">SUM(D91:D92)</f>
        <v>4902362</v>
      </c>
      <c r="E93" s="42">
        <f t="shared" si="9"/>
        <v>4339508</v>
      </c>
      <c r="F93" s="43">
        <f t="shared" si="9"/>
        <v>4200000</v>
      </c>
      <c r="G93" s="41">
        <f t="shared" si="9"/>
        <v>4650000</v>
      </c>
      <c r="H93" s="42">
        <f t="shared" si="9"/>
        <v>4650000</v>
      </c>
      <c r="I93" s="44">
        <f t="shared" si="9"/>
        <v>4393624</v>
      </c>
      <c r="J93" s="45">
        <f t="shared" si="9"/>
        <v>3800000</v>
      </c>
      <c r="K93" s="41">
        <f t="shared" si="9"/>
        <v>3974800</v>
      </c>
      <c r="L93" s="42">
        <f t="shared" si="9"/>
        <v>3153666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19804050</v>
      </c>
      <c r="D96" s="35">
        <v>25258263</v>
      </c>
      <c r="E96" s="36">
        <v>29074125</v>
      </c>
      <c r="F96" s="48">
        <v>26318321</v>
      </c>
      <c r="G96" s="35">
        <v>30334336</v>
      </c>
      <c r="H96" s="52">
        <v>30334336</v>
      </c>
      <c r="I96" s="38">
        <v>28134506</v>
      </c>
      <c r="J96" s="37">
        <v>30812271</v>
      </c>
      <c r="K96" s="35">
        <v>20720436</v>
      </c>
      <c r="L96" s="36">
        <v>16309351</v>
      </c>
    </row>
    <row r="97" spans="1:12" x14ac:dyDescent="0.25">
      <c r="A97" s="55" t="s">
        <v>87</v>
      </c>
      <c r="B97" s="20" t="s">
        <v>19</v>
      </c>
      <c r="C97" s="35">
        <v>14092575</v>
      </c>
      <c r="D97" s="35">
        <v>14981749</v>
      </c>
      <c r="E97" s="36">
        <v>16965816</v>
      </c>
      <c r="F97" s="48">
        <v>17630000</v>
      </c>
      <c r="G97" s="35">
        <v>20813270</v>
      </c>
      <c r="H97" s="52">
        <v>20813270</v>
      </c>
      <c r="I97" s="38">
        <v>19389540</v>
      </c>
      <c r="J97" s="37">
        <v>15544383</v>
      </c>
      <c r="K97" s="35">
        <v>16377575</v>
      </c>
      <c r="L97" s="36">
        <v>13413490</v>
      </c>
    </row>
    <row r="98" spans="1:12" x14ac:dyDescent="0.25">
      <c r="A98" s="55" t="s">
        <v>88</v>
      </c>
      <c r="B98" s="20" t="s">
        <v>19</v>
      </c>
      <c r="C98" s="35">
        <v>27245349</v>
      </c>
      <c r="D98" s="35">
        <v>9156318</v>
      </c>
      <c r="E98" s="36">
        <v>12592827</v>
      </c>
      <c r="F98" s="48">
        <v>13847000</v>
      </c>
      <c r="G98" s="35">
        <v>27708325</v>
      </c>
      <c r="H98" s="52">
        <v>27708325</v>
      </c>
      <c r="I98" s="38">
        <v>24752368</v>
      </c>
      <c r="J98" s="37">
        <v>28063628</v>
      </c>
      <c r="K98" s="35">
        <v>27854613</v>
      </c>
      <c r="L98" s="36">
        <v>24641348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61141974</v>
      </c>
      <c r="D127" s="41">
        <f t="shared" ref="D127:L127" si="10">SUM(D96:D98)</f>
        <v>49396330</v>
      </c>
      <c r="E127" s="42">
        <f t="shared" si="10"/>
        <v>58632768</v>
      </c>
      <c r="F127" s="43">
        <f t="shared" si="10"/>
        <v>57795321</v>
      </c>
      <c r="G127" s="41">
        <f t="shared" si="10"/>
        <v>78855931</v>
      </c>
      <c r="H127" s="42">
        <f t="shared" si="10"/>
        <v>78855931</v>
      </c>
      <c r="I127" s="44">
        <f t="shared" si="10"/>
        <v>72276414</v>
      </c>
      <c r="J127" s="45">
        <f t="shared" si="10"/>
        <v>74420282</v>
      </c>
      <c r="K127" s="41">
        <f t="shared" si="10"/>
        <v>64952624</v>
      </c>
      <c r="L127" s="42">
        <f t="shared" si="10"/>
        <v>54364189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1547752</v>
      </c>
      <c r="D133" s="35">
        <v>1319756</v>
      </c>
      <c r="E133" s="36">
        <v>1892777</v>
      </c>
      <c r="F133" s="48">
        <v>2000000</v>
      </c>
      <c r="G133" s="35">
        <v>2000000</v>
      </c>
      <c r="H133" s="52">
        <v>2000000</v>
      </c>
      <c r="I133" s="38">
        <v>2001734</v>
      </c>
      <c r="J133" s="37">
        <v>2100000</v>
      </c>
      <c r="K133" s="35">
        <v>2196600</v>
      </c>
      <c r="L133" s="36">
        <v>2295447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33433713</v>
      </c>
      <c r="D136" s="35">
        <v>32751028</v>
      </c>
      <c r="E136" s="36">
        <v>39204995</v>
      </c>
      <c r="F136" s="48">
        <v>41051042</v>
      </c>
      <c r="G136" s="35">
        <v>41855313</v>
      </c>
      <c r="H136" s="52">
        <v>41855313</v>
      </c>
      <c r="I136" s="38">
        <v>41557751</v>
      </c>
      <c r="J136" s="37">
        <v>44423814</v>
      </c>
      <c r="K136" s="35">
        <v>46395586</v>
      </c>
      <c r="L136" s="36">
        <v>42913630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34981465</v>
      </c>
      <c r="D157" s="66">
        <f t="shared" ref="D157:L157" si="11">+D130+D131+D133+D136</f>
        <v>34070784</v>
      </c>
      <c r="E157" s="67">
        <f t="shared" si="11"/>
        <v>41097772</v>
      </c>
      <c r="F157" s="68">
        <f t="shared" si="11"/>
        <v>43051042</v>
      </c>
      <c r="G157" s="66">
        <f t="shared" si="11"/>
        <v>43855313</v>
      </c>
      <c r="H157" s="67">
        <f t="shared" si="11"/>
        <v>43855313</v>
      </c>
      <c r="I157" s="69">
        <f t="shared" si="11"/>
        <v>43559485</v>
      </c>
      <c r="J157" s="70">
        <f t="shared" si="11"/>
        <v>46523814</v>
      </c>
      <c r="K157" s="66">
        <f t="shared" si="11"/>
        <v>48592186</v>
      </c>
      <c r="L157" s="67">
        <f t="shared" si="11"/>
        <v>45209077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22476057</v>
      </c>
      <c r="D162" s="35">
        <v>5576656</v>
      </c>
      <c r="E162" s="36">
        <v>6328055</v>
      </c>
      <c r="F162" s="48">
        <v>7455000</v>
      </c>
      <c r="G162" s="35">
        <v>7133191</v>
      </c>
      <c r="H162" s="52">
        <v>7133191</v>
      </c>
      <c r="I162" s="38">
        <v>7133825</v>
      </c>
      <c r="J162" s="37">
        <v>12160339</v>
      </c>
      <c r="K162" s="35">
        <v>12719715</v>
      </c>
      <c r="L162" s="36">
        <v>13292105</v>
      </c>
    </row>
    <row r="163" spans="1:12" x14ac:dyDescent="0.25">
      <c r="A163" s="34" t="s">
        <v>100</v>
      </c>
      <c r="B163" s="20" t="s">
        <v>19</v>
      </c>
      <c r="C163" s="35">
        <v>52336</v>
      </c>
      <c r="D163" s="35">
        <v>65890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22528393</v>
      </c>
      <c r="D164" s="81">
        <f t="shared" ref="D164:L164" si="12">SUM(D160:D163)</f>
        <v>5642546</v>
      </c>
      <c r="E164" s="82">
        <f t="shared" si="12"/>
        <v>6328055</v>
      </c>
      <c r="F164" s="80">
        <f t="shared" si="12"/>
        <v>7455000</v>
      </c>
      <c r="G164" s="81">
        <f t="shared" si="12"/>
        <v>7133191</v>
      </c>
      <c r="H164" s="82">
        <f t="shared" si="12"/>
        <v>7133191</v>
      </c>
      <c r="I164" s="83">
        <f t="shared" si="12"/>
        <v>7133825</v>
      </c>
      <c r="J164" s="84">
        <f t="shared" si="12"/>
        <v>12160339</v>
      </c>
      <c r="K164" s="81">
        <f t="shared" si="12"/>
        <v>12719715</v>
      </c>
      <c r="L164" s="82">
        <f t="shared" si="12"/>
        <v>13292105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608540</v>
      </c>
      <c r="D168" s="35">
        <v>664995</v>
      </c>
      <c r="E168" s="36">
        <v>1684870</v>
      </c>
      <c r="F168" s="48">
        <v>1745000</v>
      </c>
      <c r="G168" s="35">
        <v>2026410</v>
      </c>
      <c r="H168" s="52">
        <v>2026410</v>
      </c>
      <c r="I168" s="38">
        <v>2081254</v>
      </c>
      <c r="J168" s="37">
        <v>1820000</v>
      </c>
      <c r="K168" s="35">
        <v>1903720</v>
      </c>
      <c r="L168" s="36">
        <v>1989387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608540</v>
      </c>
      <c r="D169" s="81">
        <f t="shared" si="13"/>
        <v>664995</v>
      </c>
      <c r="E169" s="82">
        <f t="shared" si="13"/>
        <v>1684870</v>
      </c>
      <c r="F169" s="80">
        <f t="shared" si="13"/>
        <v>1745000</v>
      </c>
      <c r="G169" s="81">
        <f t="shared" si="13"/>
        <v>2026410</v>
      </c>
      <c r="H169" s="82">
        <f t="shared" si="13"/>
        <v>2026410</v>
      </c>
      <c r="I169" s="83">
        <f t="shared" si="13"/>
        <v>2081254</v>
      </c>
      <c r="J169" s="84">
        <f t="shared" si="13"/>
        <v>1820000</v>
      </c>
      <c r="K169" s="81">
        <f t="shared" si="13"/>
        <v>1903720</v>
      </c>
      <c r="L169" s="82">
        <f t="shared" si="13"/>
        <v>1989387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32478717</v>
      </c>
      <c r="D8" s="35">
        <v>30253694</v>
      </c>
      <c r="E8" s="36">
        <v>29544560</v>
      </c>
      <c r="F8" s="37">
        <v>29623998</v>
      </c>
      <c r="G8" s="35">
        <v>31645013</v>
      </c>
      <c r="H8" s="36">
        <v>31645013</v>
      </c>
      <c r="I8" s="38">
        <v>17892354</v>
      </c>
      <c r="J8" s="37">
        <v>47046232</v>
      </c>
      <c r="K8" s="35">
        <v>49398541</v>
      </c>
      <c r="L8" s="36">
        <v>51868470</v>
      </c>
    </row>
    <row r="9" spans="1:12" ht="22.5" customHeight="1" x14ac:dyDescent="0.25">
      <c r="A9" s="39" t="s">
        <v>24</v>
      </c>
      <c r="B9" s="20" t="s">
        <v>19</v>
      </c>
      <c r="C9" s="35">
        <v>-14538300</v>
      </c>
      <c r="D9" s="35">
        <v>-6918888</v>
      </c>
      <c r="E9" s="36">
        <v>-6938708</v>
      </c>
      <c r="F9" s="37">
        <v>-6849251</v>
      </c>
      <c r="G9" s="35">
        <v>-6932051</v>
      </c>
      <c r="H9" s="36">
        <v>-6932051</v>
      </c>
      <c r="I9" s="38">
        <v>-6942691</v>
      </c>
      <c r="J9" s="37">
        <v>-13592190</v>
      </c>
      <c r="K9" s="35">
        <v>-14271798</v>
      </c>
      <c r="L9" s="36">
        <v>-14985390</v>
      </c>
    </row>
    <row r="10" spans="1:12" x14ac:dyDescent="0.25">
      <c r="A10" s="40" t="s">
        <v>25</v>
      </c>
      <c r="B10" s="20" t="s">
        <v>19</v>
      </c>
      <c r="C10" s="41">
        <f>C8+C9</f>
        <v>17940417</v>
      </c>
      <c r="D10" s="41">
        <f t="shared" ref="D10:L10" si="0">D8+D9</f>
        <v>23334806</v>
      </c>
      <c r="E10" s="42">
        <f t="shared" si="0"/>
        <v>22605852</v>
      </c>
      <c r="F10" s="43">
        <f t="shared" si="0"/>
        <v>22774747</v>
      </c>
      <c r="G10" s="41">
        <f t="shared" si="0"/>
        <v>24712962</v>
      </c>
      <c r="H10" s="42">
        <f t="shared" si="0"/>
        <v>24712962</v>
      </c>
      <c r="I10" s="44">
        <f t="shared" si="0"/>
        <v>10949663</v>
      </c>
      <c r="J10" s="45">
        <f t="shared" si="0"/>
        <v>33454042</v>
      </c>
      <c r="K10" s="41">
        <f t="shared" si="0"/>
        <v>35126743</v>
      </c>
      <c r="L10" s="42">
        <f t="shared" si="0"/>
        <v>36883080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268084</v>
      </c>
      <c r="D32" s="35">
        <v>201509</v>
      </c>
      <c r="E32" s="36">
        <v>228369</v>
      </c>
      <c r="F32" s="48">
        <v>284110</v>
      </c>
      <c r="G32" s="35">
        <v>252739</v>
      </c>
      <c r="H32" s="52">
        <v>252739</v>
      </c>
      <c r="I32" s="38">
        <v>257724</v>
      </c>
      <c r="J32" s="37">
        <v>287083</v>
      </c>
      <c r="K32" s="35">
        <v>301437</v>
      </c>
      <c r="L32" s="36">
        <v>316509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268084</v>
      </c>
      <c r="D36" s="41">
        <f t="shared" ref="D36:L36" si="4">D32+D33+D34+D35</f>
        <v>201509</v>
      </c>
      <c r="E36" s="42">
        <f t="shared" si="4"/>
        <v>228369</v>
      </c>
      <c r="F36" s="43">
        <f t="shared" si="4"/>
        <v>284110</v>
      </c>
      <c r="G36" s="41">
        <f t="shared" si="4"/>
        <v>252739</v>
      </c>
      <c r="H36" s="42">
        <f t="shared" si="4"/>
        <v>252739</v>
      </c>
      <c r="I36" s="44">
        <f t="shared" si="4"/>
        <v>257724</v>
      </c>
      <c r="J36" s="45">
        <f t="shared" si="4"/>
        <v>287083</v>
      </c>
      <c r="K36" s="41">
        <f t="shared" si="4"/>
        <v>301437</v>
      </c>
      <c r="L36" s="42">
        <f t="shared" si="4"/>
        <v>316509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33856119</v>
      </c>
      <c r="D53" s="35">
        <v>35692708</v>
      </c>
      <c r="E53" s="36">
        <v>36926674</v>
      </c>
      <c r="F53" s="48">
        <v>39613385</v>
      </c>
      <c r="G53" s="35">
        <v>38603355</v>
      </c>
      <c r="H53" s="52">
        <v>38603355</v>
      </c>
      <c r="I53" s="38">
        <v>41084753</v>
      </c>
      <c r="J53" s="37">
        <v>43531774</v>
      </c>
      <c r="K53" s="35">
        <v>43444358</v>
      </c>
      <c r="L53" s="36">
        <v>45736356</v>
      </c>
    </row>
    <row r="54" spans="1:12" x14ac:dyDescent="0.25">
      <c r="A54" s="34" t="s">
        <v>52</v>
      </c>
      <c r="B54" s="20" t="s">
        <v>19</v>
      </c>
      <c r="C54" s="35">
        <v>4905907</v>
      </c>
      <c r="D54" s="35">
        <v>5367189</v>
      </c>
      <c r="E54" s="36">
        <v>5596478</v>
      </c>
      <c r="F54" s="48">
        <v>5800213</v>
      </c>
      <c r="G54" s="35">
        <v>5794910</v>
      </c>
      <c r="H54" s="52">
        <v>5794910</v>
      </c>
      <c r="I54" s="38">
        <v>5767476</v>
      </c>
      <c r="J54" s="37">
        <v>6412676</v>
      </c>
      <c r="K54" s="35">
        <v>6617655</v>
      </c>
      <c r="L54" s="36">
        <v>6975011</v>
      </c>
    </row>
    <row r="55" spans="1:12" x14ac:dyDescent="0.25">
      <c r="A55" s="34" t="s">
        <v>53</v>
      </c>
      <c r="B55" s="20" t="s">
        <v>19</v>
      </c>
      <c r="C55" s="35">
        <v>1757835</v>
      </c>
      <c r="D55" s="35">
        <v>1689564</v>
      </c>
      <c r="E55" s="36">
        <v>1893339</v>
      </c>
      <c r="F55" s="48">
        <v>2007126</v>
      </c>
      <c r="G55" s="35">
        <v>2272677</v>
      </c>
      <c r="H55" s="52">
        <v>2272677</v>
      </c>
      <c r="I55" s="38">
        <v>2166189</v>
      </c>
      <c r="J55" s="37">
        <v>2918683</v>
      </c>
      <c r="K55" s="35">
        <v>2892998</v>
      </c>
      <c r="L55" s="36">
        <v>3049221</v>
      </c>
    </row>
    <row r="56" spans="1:12" x14ac:dyDescent="0.25">
      <c r="A56" s="34" t="s">
        <v>54</v>
      </c>
      <c r="B56" s="20" t="s">
        <v>19</v>
      </c>
      <c r="C56" s="35">
        <v>192500</v>
      </c>
      <c r="D56" s="35">
        <v>5811</v>
      </c>
      <c r="E56" s="36">
        <v>120227</v>
      </c>
      <c r="F56" s="48">
        <v>0</v>
      </c>
      <c r="G56" s="35">
        <v>244395</v>
      </c>
      <c r="H56" s="52">
        <v>244395</v>
      </c>
      <c r="I56" s="38">
        <v>134243</v>
      </c>
      <c r="J56" s="37">
        <v>4211</v>
      </c>
      <c r="K56" s="35">
        <v>44949</v>
      </c>
      <c r="L56" s="36">
        <v>47375</v>
      </c>
    </row>
    <row r="57" spans="1:12" x14ac:dyDescent="0.25">
      <c r="A57" s="34" t="s">
        <v>55</v>
      </c>
      <c r="B57" s="20" t="s">
        <v>19</v>
      </c>
      <c r="C57" s="35">
        <v>2330393</v>
      </c>
      <c r="D57" s="35">
        <v>2533067</v>
      </c>
      <c r="E57" s="36">
        <v>2796368</v>
      </c>
      <c r="F57" s="48">
        <v>3215360</v>
      </c>
      <c r="G57" s="35">
        <v>2716006</v>
      </c>
      <c r="H57" s="52">
        <v>2716006</v>
      </c>
      <c r="I57" s="38">
        <v>2641893</v>
      </c>
      <c r="J57" s="37">
        <v>3352056</v>
      </c>
      <c r="K57" s="35">
        <v>3533068</v>
      </c>
      <c r="L57" s="36">
        <v>3723853</v>
      </c>
    </row>
    <row r="58" spans="1:12" x14ac:dyDescent="0.25">
      <c r="A58" s="34" t="s">
        <v>56</v>
      </c>
      <c r="B58" s="20" t="s">
        <v>19</v>
      </c>
      <c r="C58" s="35">
        <v>3621293</v>
      </c>
      <c r="D58" s="35">
        <v>3611212</v>
      </c>
      <c r="E58" s="36">
        <v>3295921</v>
      </c>
      <c r="F58" s="48">
        <v>4160684</v>
      </c>
      <c r="G58" s="35">
        <v>3700409</v>
      </c>
      <c r="H58" s="52">
        <v>3700409</v>
      </c>
      <c r="I58" s="38">
        <v>3487394</v>
      </c>
      <c r="J58" s="37">
        <v>4005718</v>
      </c>
      <c r="K58" s="35">
        <v>4397406</v>
      </c>
      <c r="L58" s="36">
        <v>4634865</v>
      </c>
    </row>
    <row r="59" spans="1:12" x14ac:dyDescent="0.25">
      <c r="A59" s="34" t="s">
        <v>57</v>
      </c>
      <c r="B59" s="20" t="s">
        <v>19</v>
      </c>
      <c r="C59" s="35">
        <v>199738</v>
      </c>
      <c r="D59" s="35">
        <v>198143</v>
      </c>
      <c r="E59" s="36">
        <v>202222</v>
      </c>
      <c r="F59" s="48">
        <v>214407</v>
      </c>
      <c r="G59" s="35">
        <v>313118</v>
      </c>
      <c r="H59" s="52">
        <v>313118</v>
      </c>
      <c r="I59" s="38">
        <v>281119</v>
      </c>
      <c r="J59" s="37">
        <v>432834</v>
      </c>
      <c r="K59" s="35">
        <v>456205</v>
      </c>
      <c r="L59" s="36">
        <v>480841</v>
      </c>
    </row>
    <row r="60" spans="1:12" x14ac:dyDescent="0.25">
      <c r="A60" s="34" t="s">
        <v>58</v>
      </c>
      <c r="B60" s="20" t="s">
        <v>19</v>
      </c>
      <c r="C60" s="35">
        <v>73788</v>
      </c>
      <c r="D60" s="35">
        <v>102723</v>
      </c>
      <c r="E60" s="36">
        <v>123944</v>
      </c>
      <c r="F60" s="48">
        <v>129771</v>
      </c>
      <c r="G60" s="35">
        <v>144503</v>
      </c>
      <c r="H60" s="52">
        <v>144503</v>
      </c>
      <c r="I60" s="38">
        <v>144495</v>
      </c>
      <c r="J60" s="37">
        <v>152305</v>
      </c>
      <c r="K60" s="35">
        <v>160529</v>
      </c>
      <c r="L60" s="36">
        <v>169198</v>
      </c>
    </row>
    <row r="61" spans="1:12" x14ac:dyDescent="0.25">
      <c r="A61" s="34" t="s">
        <v>59</v>
      </c>
      <c r="B61" s="20" t="s">
        <v>19</v>
      </c>
      <c r="C61" s="35">
        <v>319229</v>
      </c>
      <c r="D61" s="35">
        <v>732110</v>
      </c>
      <c r="E61" s="36">
        <v>593831</v>
      </c>
      <c r="F61" s="48">
        <v>395588</v>
      </c>
      <c r="G61" s="35">
        <v>518994</v>
      </c>
      <c r="H61" s="52">
        <v>518994</v>
      </c>
      <c r="I61" s="38">
        <v>460313</v>
      </c>
      <c r="J61" s="37">
        <v>354855</v>
      </c>
      <c r="K61" s="35">
        <v>372807</v>
      </c>
      <c r="L61" s="36">
        <v>392936</v>
      </c>
    </row>
    <row r="62" spans="1:12" x14ac:dyDescent="0.25">
      <c r="A62" s="34" t="s">
        <v>60</v>
      </c>
      <c r="B62" s="20" t="s">
        <v>19</v>
      </c>
      <c r="C62" s="35">
        <v>839964</v>
      </c>
      <c r="D62" s="35">
        <v>0</v>
      </c>
      <c r="E62" s="36">
        <v>1767827</v>
      </c>
      <c r="F62" s="48">
        <v>1049391</v>
      </c>
      <c r="G62" s="35">
        <v>916555</v>
      </c>
      <c r="H62" s="52">
        <v>916555</v>
      </c>
      <c r="I62" s="38">
        <v>0</v>
      </c>
      <c r="J62" s="37">
        <v>1129923</v>
      </c>
      <c r="K62" s="35">
        <v>1190939</v>
      </c>
      <c r="L62" s="36">
        <v>1255249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677996</v>
      </c>
      <c r="E63" s="36">
        <v>366078</v>
      </c>
      <c r="F63" s="48">
        <v>122499</v>
      </c>
      <c r="G63" s="35">
        <v>286463</v>
      </c>
      <c r="H63" s="52">
        <v>286463</v>
      </c>
      <c r="I63" s="38">
        <v>0</v>
      </c>
      <c r="J63" s="37">
        <v>200000</v>
      </c>
      <c r="K63" s="35">
        <v>210800</v>
      </c>
      <c r="L63" s="36">
        <v>222183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250000</v>
      </c>
      <c r="H66" s="52">
        <v>250000</v>
      </c>
      <c r="I66" s="38">
        <v>192000</v>
      </c>
      <c r="J66" s="37">
        <v>632400</v>
      </c>
      <c r="K66" s="35">
        <v>666550</v>
      </c>
      <c r="L66" s="36">
        <v>702544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124122</v>
      </c>
      <c r="F67" s="48">
        <v>0</v>
      </c>
      <c r="G67" s="35">
        <v>572075</v>
      </c>
      <c r="H67" s="52">
        <v>572075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48096766</v>
      </c>
      <c r="D69" s="41">
        <f t="shared" ref="D69:L69" si="5">SUM(D53:D68)</f>
        <v>50610523</v>
      </c>
      <c r="E69" s="42">
        <f t="shared" si="5"/>
        <v>53807031</v>
      </c>
      <c r="F69" s="43">
        <f t="shared" si="5"/>
        <v>56708424</v>
      </c>
      <c r="G69" s="41">
        <f t="shared" si="5"/>
        <v>56333460</v>
      </c>
      <c r="H69" s="42">
        <f t="shared" si="5"/>
        <v>56333460</v>
      </c>
      <c r="I69" s="44">
        <f t="shared" si="5"/>
        <v>56359875</v>
      </c>
      <c r="J69" s="45">
        <f t="shared" si="5"/>
        <v>63127435</v>
      </c>
      <c r="K69" s="41">
        <f t="shared" si="5"/>
        <v>63988264</v>
      </c>
      <c r="L69" s="42">
        <f t="shared" si="5"/>
        <v>67389632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48096766</v>
      </c>
      <c r="D71" s="41">
        <f t="shared" ref="D71:L71" si="6">D69+D70</f>
        <v>50610523</v>
      </c>
      <c r="E71" s="42">
        <f t="shared" si="6"/>
        <v>53807031</v>
      </c>
      <c r="F71" s="43">
        <f t="shared" si="6"/>
        <v>56708424</v>
      </c>
      <c r="G71" s="41">
        <f t="shared" si="6"/>
        <v>56333460</v>
      </c>
      <c r="H71" s="42">
        <f t="shared" si="6"/>
        <v>56333460</v>
      </c>
      <c r="I71" s="44">
        <f t="shared" si="6"/>
        <v>56359875</v>
      </c>
      <c r="J71" s="45">
        <f t="shared" si="6"/>
        <v>63127435</v>
      </c>
      <c r="K71" s="41">
        <f t="shared" si="6"/>
        <v>63988264</v>
      </c>
      <c r="L71" s="42">
        <f t="shared" si="6"/>
        <v>67389632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14760939</v>
      </c>
      <c r="D79" s="35">
        <v>18824965</v>
      </c>
      <c r="E79" s="36">
        <v>19374072</v>
      </c>
      <c r="F79" s="48">
        <v>16406000</v>
      </c>
      <c r="G79" s="35">
        <v>20985903</v>
      </c>
      <c r="H79" s="52">
        <v>20985903</v>
      </c>
      <c r="I79" s="38">
        <v>9253543</v>
      </c>
      <c r="J79" s="37">
        <v>22904000</v>
      </c>
      <c r="K79" s="35">
        <v>27199200</v>
      </c>
      <c r="L79" s="36">
        <v>28559161</v>
      </c>
    </row>
    <row r="80" spans="1:12" x14ac:dyDescent="0.25">
      <c r="A80" s="34" t="s">
        <v>75</v>
      </c>
      <c r="B80" s="20" t="s">
        <v>19</v>
      </c>
      <c r="C80" s="35">
        <v>123942</v>
      </c>
      <c r="D80" s="35">
        <v>123942</v>
      </c>
      <c r="E80" s="36">
        <v>173082</v>
      </c>
      <c r="F80" s="48">
        <v>130000</v>
      </c>
      <c r="G80" s="35">
        <v>124450</v>
      </c>
      <c r="H80" s="52">
        <v>124450</v>
      </c>
      <c r="I80" s="38">
        <v>66821</v>
      </c>
      <c r="J80" s="37">
        <v>120000</v>
      </c>
      <c r="K80" s="35">
        <v>126000</v>
      </c>
      <c r="L80" s="36">
        <v>132300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14884881</v>
      </c>
      <c r="D83" s="41">
        <f t="shared" ref="D83:L83" si="7">SUM(D79:D81)</f>
        <v>18948907</v>
      </c>
      <c r="E83" s="42">
        <f t="shared" si="7"/>
        <v>19547154</v>
      </c>
      <c r="F83" s="43">
        <f t="shared" si="7"/>
        <v>16536000</v>
      </c>
      <c r="G83" s="41">
        <f t="shared" si="7"/>
        <v>21110353</v>
      </c>
      <c r="H83" s="42">
        <f t="shared" si="7"/>
        <v>21110353</v>
      </c>
      <c r="I83" s="44">
        <f t="shared" si="7"/>
        <v>9320364</v>
      </c>
      <c r="J83" s="45">
        <f t="shared" si="7"/>
        <v>23024000</v>
      </c>
      <c r="K83" s="41">
        <f t="shared" si="7"/>
        <v>27325200</v>
      </c>
      <c r="L83" s="42">
        <f t="shared" si="7"/>
        <v>28691461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11408258</v>
      </c>
      <c r="D92" s="35">
        <v>6500474</v>
      </c>
      <c r="E92" s="36">
        <v>5434828</v>
      </c>
      <c r="F92" s="48">
        <v>3920810</v>
      </c>
      <c r="G92" s="35">
        <v>3220371</v>
      </c>
      <c r="H92" s="52">
        <v>3220371</v>
      </c>
      <c r="I92" s="38">
        <v>2733368</v>
      </c>
      <c r="J92" s="37">
        <v>3220000</v>
      </c>
      <c r="K92" s="35">
        <v>2835000</v>
      </c>
      <c r="L92" s="36">
        <v>3307500</v>
      </c>
    </row>
    <row r="93" spans="1:12" x14ac:dyDescent="0.25">
      <c r="A93" s="59" t="s">
        <v>84</v>
      </c>
      <c r="B93" s="20" t="s">
        <v>72</v>
      </c>
      <c r="C93" s="41">
        <f>SUM(C91:C92)</f>
        <v>11408258</v>
      </c>
      <c r="D93" s="41">
        <f t="shared" ref="D93:L93" si="9">SUM(D91:D92)</f>
        <v>6500474</v>
      </c>
      <c r="E93" s="42">
        <f t="shared" si="9"/>
        <v>5434828</v>
      </c>
      <c r="F93" s="43">
        <f t="shared" si="9"/>
        <v>3920810</v>
      </c>
      <c r="G93" s="41">
        <f t="shared" si="9"/>
        <v>3220371</v>
      </c>
      <c r="H93" s="42">
        <f t="shared" si="9"/>
        <v>3220371</v>
      </c>
      <c r="I93" s="44">
        <f t="shared" si="9"/>
        <v>2733368</v>
      </c>
      <c r="J93" s="45">
        <f t="shared" si="9"/>
        <v>3220000</v>
      </c>
      <c r="K93" s="41">
        <f t="shared" si="9"/>
        <v>2835000</v>
      </c>
      <c r="L93" s="42">
        <f t="shared" si="9"/>
        <v>3307500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12735719</v>
      </c>
      <c r="D96" s="35">
        <v>15855901</v>
      </c>
      <c r="E96" s="36">
        <v>17009461</v>
      </c>
      <c r="F96" s="48">
        <v>11972119</v>
      </c>
      <c r="G96" s="35">
        <v>12001548</v>
      </c>
      <c r="H96" s="52">
        <v>12001548</v>
      </c>
      <c r="I96" s="38">
        <v>12390517</v>
      </c>
      <c r="J96" s="37">
        <v>14505773</v>
      </c>
      <c r="K96" s="35">
        <v>12684363</v>
      </c>
      <c r="L96" s="36">
        <v>13317013</v>
      </c>
    </row>
    <row r="97" spans="1:12" x14ac:dyDescent="0.25">
      <c r="A97" s="55" t="s">
        <v>87</v>
      </c>
      <c r="B97" s="20" t="s">
        <v>19</v>
      </c>
      <c r="C97" s="35">
        <v>14788353</v>
      </c>
      <c r="D97" s="35">
        <v>11910835</v>
      </c>
      <c r="E97" s="36">
        <v>9871258</v>
      </c>
      <c r="F97" s="48">
        <v>10195913</v>
      </c>
      <c r="G97" s="35">
        <v>11578938</v>
      </c>
      <c r="H97" s="52">
        <v>11578938</v>
      </c>
      <c r="I97" s="38">
        <v>9582228</v>
      </c>
      <c r="J97" s="37">
        <v>11074884</v>
      </c>
      <c r="K97" s="35">
        <v>9260750</v>
      </c>
      <c r="L97" s="36">
        <v>11462004</v>
      </c>
    </row>
    <row r="98" spans="1:12" x14ac:dyDescent="0.25">
      <c r="A98" s="55" t="s">
        <v>88</v>
      </c>
      <c r="B98" s="20" t="s">
        <v>19</v>
      </c>
      <c r="C98" s="35">
        <v>7837334</v>
      </c>
      <c r="D98" s="35">
        <v>7405229</v>
      </c>
      <c r="E98" s="36">
        <v>33855907</v>
      </c>
      <c r="F98" s="48">
        <v>11162004</v>
      </c>
      <c r="G98" s="35">
        <v>33387302</v>
      </c>
      <c r="H98" s="52">
        <v>33387302</v>
      </c>
      <c r="I98" s="38">
        <v>29599743</v>
      </c>
      <c r="J98" s="37">
        <v>16356000</v>
      </c>
      <c r="K98" s="35">
        <v>8978267</v>
      </c>
      <c r="L98" s="36">
        <v>9886567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35361406</v>
      </c>
      <c r="D127" s="41">
        <f t="shared" ref="D127:L127" si="10">SUM(D96:D98)</f>
        <v>35171965</v>
      </c>
      <c r="E127" s="42">
        <f t="shared" si="10"/>
        <v>60736626</v>
      </c>
      <c r="F127" s="43">
        <f t="shared" si="10"/>
        <v>33330036</v>
      </c>
      <c r="G127" s="41">
        <f t="shared" si="10"/>
        <v>56967788</v>
      </c>
      <c r="H127" s="42">
        <f t="shared" si="10"/>
        <v>56967788</v>
      </c>
      <c r="I127" s="44">
        <f t="shared" si="10"/>
        <v>51572488</v>
      </c>
      <c r="J127" s="45">
        <f t="shared" si="10"/>
        <v>41936657</v>
      </c>
      <c r="K127" s="41">
        <f t="shared" si="10"/>
        <v>30923380</v>
      </c>
      <c r="L127" s="42">
        <f t="shared" si="10"/>
        <v>34665584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163987</v>
      </c>
      <c r="D130" s="35">
        <v>30833</v>
      </c>
      <c r="E130" s="36">
        <v>6846</v>
      </c>
      <c r="F130" s="48">
        <v>102934</v>
      </c>
      <c r="G130" s="35">
        <v>12934</v>
      </c>
      <c r="H130" s="52">
        <v>12934</v>
      </c>
      <c r="I130" s="38">
        <v>4738</v>
      </c>
      <c r="J130" s="37">
        <v>20000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1680793</v>
      </c>
      <c r="D133" s="35">
        <v>1550076</v>
      </c>
      <c r="E133" s="36">
        <v>2200913</v>
      </c>
      <c r="F133" s="48">
        <v>2152391</v>
      </c>
      <c r="G133" s="35">
        <v>2152391</v>
      </c>
      <c r="H133" s="52">
        <v>2152391</v>
      </c>
      <c r="I133" s="38">
        <v>2229306</v>
      </c>
      <c r="J133" s="37">
        <v>2500000</v>
      </c>
      <c r="K133" s="35">
        <v>2625000</v>
      </c>
      <c r="L133" s="36">
        <v>2756250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19766026</v>
      </c>
      <c r="D136" s="35">
        <v>21342393</v>
      </c>
      <c r="E136" s="36">
        <v>23888882</v>
      </c>
      <c r="F136" s="48">
        <v>19641561</v>
      </c>
      <c r="G136" s="35">
        <v>20180079</v>
      </c>
      <c r="H136" s="52">
        <v>20180079</v>
      </c>
      <c r="I136" s="38">
        <v>19410218</v>
      </c>
      <c r="J136" s="37">
        <v>21640462</v>
      </c>
      <c r="K136" s="35">
        <v>14204591</v>
      </c>
      <c r="L136" s="36">
        <v>14888439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21610806</v>
      </c>
      <c r="D157" s="66">
        <f t="shared" ref="D157:L157" si="11">+D130+D131+D133+D136</f>
        <v>22923302</v>
      </c>
      <c r="E157" s="67">
        <f t="shared" si="11"/>
        <v>26096641</v>
      </c>
      <c r="F157" s="68">
        <f t="shared" si="11"/>
        <v>21896886</v>
      </c>
      <c r="G157" s="66">
        <f t="shared" si="11"/>
        <v>22345404</v>
      </c>
      <c r="H157" s="67">
        <f t="shared" si="11"/>
        <v>22345404</v>
      </c>
      <c r="I157" s="69">
        <f t="shared" si="11"/>
        <v>21644262</v>
      </c>
      <c r="J157" s="70">
        <f t="shared" si="11"/>
        <v>24160462</v>
      </c>
      <c r="K157" s="66">
        <f t="shared" si="11"/>
        <v>16829591</v>
      </c>
      <c r="L157" s="67">
        <f t="shared" si="11"/>
        <v>17644689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172510</v>
      </c>
      <c r="D161" s="35">
        <v>18375</v>
      </c>
      <c r="E161" s="36">
        <v>9761</v>
      </c>
      <c r="F161" s="48">
        <v>30000</v>
      </c>
      <c r="G161" s="35">
        <v>0</v>
      </c>
      <c r="H161" s="52">
        <v>0</v>
      </c>
      <c r="I161" s="38">
        <v>42679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6528174</v>
      </c>
      <c r="D162" s="35">
        <v>4165167</v>
      </c>
      <c r="E162" s="36">
        <v>4560314</v>
      </c>
      <c r="F162" s="48">
        <v>8769106</v>
      </c>
      <c r="G162" s="35">
        <v>7760885</v>
      </c>
      <c r="H162" s="52">
        <v>7760885</v>
      </c>
      <c r="I162" s="38">
        <v>7246737</v>
      </c>
      <c r="J162" s="37">
        <v>4856000</v>
      </c>
      <c r="K162" s="35">
        <v>980800</v>
      </c>
      <c r="L162" s="36">
        <v>1027750</v>
      </c>
    </row>
    <row r="163" spans="1:12" x14ac:dyDescent="0.25">
      <c r="A163" s="34" t="s">
        <v>100</v>
      </c>
      <c r="B163" s="20" t="s">
        <v>19</v>
      </c>
      <c r="C163" s="35">
        <v>1039939</v>
      </c>
      <c r="D163" s="35">
        <v>1260705</v>
      </c>
      <c r="E163" s="36">
        <v>117614</v>
      </c>
      <c r="F163" s="48">
        <v>765217</v>
      </c>
      <c r="G163" s="35">
        <v>540200</v>
      </c>
      <c r="H163" s="52">
        <v>540200</v>
      </c>
      <c r="I163" s="38">
        <v>373262</v>
      </c>
      <c r="J163" s="37">
        <v>400000</v>
      </c>
      <c r="K163" s="35">
        <v>105000</v>
      </c>
      <c r="L163" s="36">
        <v>110250</v>
      </c>
    </row>
    <row r="164" spans="1:12" x14ac:dyDescent="0.25">
      <c r="A164" s="64" t="s">
        <v>101</v>
      </c>
      <c r="B164" s="65" t="s">
        <v>102</v>
      </c>
      <c r="C164" s="80">
        <f>SUM(C160:C163)</f>
        <v>7740623</v>
      </c>
      <c r="D164" s="81">
        <f t="shared" ref="D164:L164" si="12">SUM(D160:D163)</f>
        <v>5444247</v>
      </c>
      <c r="E164" s="82">
        <f t="shared" si="12"/>
        <v>4687689</v>
      </c>
      <c r="F164" s="80">
        <f t="shared" si="12"/>
        <v>9564323</v>
      </c>
      <c r="G164" s="81">
        <f t="shared" si="12"/>
        <v>8301085</v>
      </c>
      <c r="H164" s="82">
        <f t="shared" si="12"/>
        <v>8301085</v>
      </c>
      <c r="I164" s="83">
        <f t="shared" si="12"/>
        <v>7662678</v>
      </c>
      <c r="J164" s="84">
        <f t="shared" si="12"/>
        <v>5256000</v>
      </c>
      <c r="K164" s="81">
        <f t="shared" si="12"/>
        <v>1085800</v>
      </c>
      <c r="L164" s="82">
        <f t="shared" si="12"/>
        <v>1138000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1346703</v>
      </c>
      <c r="D168" s="35">
        <v>1208642</v>
      </c>
      <c r="E168" s="36">
        <v>1573354</v>
      </c>
      <c r="F168" s="48">
        <v>1310174</v>
      </c>
      <c r="G168" s="35">
        <v>1007074</v>
      </c>
      <c r="H168" s="52">
        <v>1007074</v>
      </c>
      <c r="I168" s="38">
        <v>1318811</v>
      </c>
      <c r="J168" s="37">
        <v>1090000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1346703</v>
      </c>
      <c r="D169" s="81">
        <f t="shared" si="13"/>
        <v>1208642</v>
      </c>
      <c r="E169" s="82">
        <f t="shared" si="13"/>
        <v>1573354</v>
      </c>
      <c r="F169" s="80">
        <f t="shared" si="13"/>
        <v>1310174</v>
      </c>
      <c r="G169" s="81">
        <f t="shared" si="13"/>
        <v>1007074</v>
      </c>
      <c r="H169" s="82">
        <f t="shared" si="13"/>
        <v>1007074</v>
      </c>
      <c r="I169" s="83">
        <f t="shared" si="13"/>
        <v>1318811</v>
      </c>
      <c r="J169" s="84">
        <f t="shared" si="13"/>
        <v>1090000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189963041</v>
      </c>
      <c r="D20" s="35">
        <v>210527482</v>
      </c>
      <c r="E20" s="36">
        <v>251294995</v>
      </c>
      <c r="F20" s="37">
        <v>303671067</v>
      </c>
      <c r="G20" s="35">
        <v>287461067</v>
      </c>
      <c r="H20" s="36">
        <v>287461067</v>
      </c>
      <c r="I20" s="38">
        <v>288126732</v>
      </c>
      <c r="J20" s="37">
        <v>314769868</v>
      </c>
      <c r="K20" s="35">
        <v>329249283</v>
      </c>
      <c r="L20" s="36">
        <v>344065502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-681563</v>
      </c>
      <c r="D22" s="35">
        <v>-2248656</v>
      </c>
      <c r="E22" s="36">
        <v>-3129209</v>
      </c>
      <c r="F22" s="37">
        <v>-3728491</v>
      </c>
      <c r="G22" s="35">
        <v>-3728491</v>
      </c>
      <c r="H22" s="49">
        <v>-3728491</v>
      </c>
      <c r="I22" s="38">
        <v>-2652494</v>
      </c>
      <c r="J22" s="37">
        <v>-4082698</v>
      </c>
      <c r="K22" s="35">
        <v>-4270503</v>
      </c>
      <c r="L22" s="36">
        <v>-4462674</v>
      </c>
    </row>
    <row r="23" spans="1:12" x14ac:dyDescent="0.25">
      <c r="A23" s="40" t="s">
        <v>36</v>
      </c>
      <c r="B23" s="50" t="s">
        <v>19</v>
      </c>
      <c r="C23" s="41">
        <f>C20+C21+C22</f>
        <v>189281478</v>
      </c>
      <c r="D23" s="41">
        <f t="shared" ref="D23:L23" si="2">D20+D21+D22</f>
        <v>208278826</v>
      </c>
      <c r="E23" s="42">
        <f t="shared" si="2"/>
        <v>248165786</v>
      </c>
      <c r="F23" s="43">
        <f t="shared" si="2"/>
        <v>299942576</v>
      </c>
      <c r="G23" s="41">
        <f t="shared" si="2"/>
        <v>283732576</v>
      </c>
      <c r="H23" s="42">
        <f t="shared" si="2"/>
        <v>283732576</v>
      </c>
      <c r="I23" s="44">
        <f t="shared" si="2"/>
        <v>285474238</v>
      </c>
      <c r="J23" s="45">
        <f t="shared" si="2"/>
        <v>310687170</v>
      </c>
      <c r="K23" s="41">
        <f t="shared" si="2"/>
        <v>324978780</v>
      </c>
      <c r="L23" s="42">
        <f t="shared" si="2"/>
        <v>339602828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52245983</v>
      </c>
      <c r="D26" s="35">
        <v>67069952</v>
      </c>
      <c r="E26" s="36">
        <v>64239196</v>
      </c>
      <c r="F26" s="48">
        <v>77869604</v>
      </c>
      <c r="G26" s="35">
        <v>81514604</v>
      </c>
      <c r="H26" s="52">
        <v>81514604</v>
      </c>
      <c r="I26" s="38">
        <v>81005363</v>
      </c>
      <c r="J26" s="37">
        <v>89258491</v>
      </c>
      <c r="K26" s="35">
        <v>93364382</v>
      </c>
      <c r="L26" s="36">
        <v>97565781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-581801</v>
      </c>
      <c r="D28" s="35">
        <v>-606526</v>
      </c>
      <c r="E28" s="36">
        <v>-823182</v>
      </c>
      <c r="F28" s="37">
        <v>-1097270</v>
      </c>
      <c r="G28" s="35">
        <v>-1097270</v>
      </c>
      <c r="H28" s="36">
        <v>-1097270</v>
      </c>
      <c r="I28" s="38">
        <v>-1031830</v>
      </c>
      <c r="J28" s="37">
        <v>-1201511</v>
      </c>
      <c r="K28" s="35">
        <v>-1256780</v>
      </c>
      <c r="L28" s="36">
        <v>-1313336</v>
      </c>
    </row>
    <row r="29" spans="1:12" x14ac:dyDescent="0.25">
      <c r="A29" s="40" t="s">
        <v>41</v>
      </c>
      <c r="B29" s="20" t="s">
        <v>19</v>
      </c>
      <c r="C29" s="41">
        <f>C26+C27+C28</f>
        <v>51664182</v>
      </c>
      <c r="D29" s="41">
        <f t="shared" ref="D29:L29" si="3">D26+D27+D28</f>
        <v>66463426</v>
      </c>
      <c r="E29" s="42">
        <f t="shared" si="3"/>
        <v>63416014</v>
      </c>
      <c r="F29" s="43">
        <f t="shared" si="3"/>
        <v>76772334</v>
      </c>
      <c r="G29" s="41">
        <f t="shared" si="3"/>
        <v>80417334</v>
      </c>
      <c r="H29" s="42">
        <f t="shared" si="3"/>
        <v>80417334</v>
      </c>
      <c r="I29" s="44">
        <f t="shared" si="3"/>
        <v>79973533</v>
      </c>
      <c r="J29" s="45">
        <f t="shared" si="3"/>
        <v>88056980</v>
      </c>
      <c r="K29" s="41">
        <f t="shared" si="3"/>
        <v>92107602</v>
      </c>
      <c r="L29" s="42">
        <f t="shared" si="3"/>
        <v>96252445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162815376</v>
      </c>
      <c r="D53" s="35">
        <v>171679671</v>
      </c>
      <c r="E53" s="36">
        <v>173907803</v>
      </c>
      <c r="F53" s="48">
        <v>205655319</v>
      </c>
      <c r="G53" s="35">
        <v>195666436</v>
      </c>
      <c r="H53" s="52">
        <v>195666436</v>
      </c>
      <c r="I53" s="38">
        <v>187514978</v>
      </c>
      <c r="J53" s="37">
        <v>217649800</v>
      </c>
      <c r="K53" s="35">
        <v>216591818</v>
      </c>
      <c r="L53" s="36">
        <v>217345393</v>
      </c>
    </row>
    <row r="54" spans="1:12" x14ac:dyDescent="0.25">
      <c r="A54" s="34" t="s">
        <v>52</v>
      </c>
      <c r="B54" s="20" t="s">
        <v>19</v>
      </c>
      <c r="C54" s="35">
        <v>22757980</v>
      </c>
      <c r="D54" s="35">
        <v>23306151</v>
      </c>
      <c r="E54" s="36">
        <v>25716896</v>
      </c>
      <c r="F54" s="48">
        <v>29353568</v>
      </c>
      <c r="G54" s="35">
        <v>29342872</v>
      </c>
      <c r="H54" s="52">
        <v>29342872</v>
      </c>
      <c r="I54" s="38">
        <v>28713511</v>
      </c>
      <c r="J54" s="37">
        <v>30922689</v>
      </c>
      <c r="K54" s="35">
        <v>30865154</v>
      </c>
      <c r="L54" s="36">
        <v>30920273</v>
      </c>
    </row>
    <row r="55" spans="1:12" x14ac:dyDescent="0.25">
      <c r="A55" s="34" t="s">
        <v>53</v>
      </c>
      <c r="B55" s="20" t="s">
        <v>19</v>
      </c>
      <c r="C55" s="35">
        <v>12406912</v>
      </c>
      <c r="D55" s="35">
        <v>12533669</v>
      </c>
      <c r="E55" s="36">
        <v>13204526</v>
      </c>
      <c r="F55" s="48">
        <v>14880459</v>
      </c>
      <c r="G55" s="35">
        <v>14797127</v>
      </c>
      <c r="H55" s="52">
        <v>14797127</v>
      </c>
      <c r="I55" s="38">
        <v>14890628</v>
      </c>
      <c r="J55" s="37">
        <v>15629080</v>
      </c>
      <c r="K55" s="35">
        <v>15607762</v>
      </c>
      <c r="L55" s="36">
        <v>15642968</v>
      </c>
    </row>
    <row r="56" spans="1:12" x14ac:dyDescent="0.25">
      <c r="A56" s="34" t="s">
        <v>54</v>
      </c>
      <c r="B56" s="20" t="s">
        <v>19</v>
      </c>
      <c r="C56" s="35">
        <v>6905647</v>
      </c>
      <c r="D56" s="35">
        <v>7084735</v>
      </c>
      <c r="E56" s="36">
        <v>9916409</v>
      </c>
      <c r="F56" s="48">
        <v>9995158</v>
      </c>
      <c r="G56" s="35">
        <v>14923732</v>
      </c>
      <c r="H56" s="52">
        <v>14923732</v>
      </c>
      <c r="I56" s="38">
        <v>15471774</v>
      </c>
      <c r="J56" s="37">
        <v>10524901</v>
      </c>
      <c r="K56" s="35">
        <v>10474923</v>
      </c>
      <c r="L56" s="36">
        <v>10464931</v>
      </c>
    </row>
    <row r="57" spans="1:12" x14ac:dyDescent="0.25">
      <c r="A57" s="34" t="s">
        <v>55</v>
      </c>
      <c r="B57" s="20" t="s">
        <v>19</v>
      </c>
      <c r="C57" s="35">
        <v>12613859</v>
      </c>
      <c r="D57" s="35">
        <v>12309176</v>
      </c>
      <c r="E57" s="36">
        <v>13762502</v>
      </c>
      <c r="F57" s="48">
        <v>15481892</v>
      </c>
      <c r="G57" s="35">
        <v>15510124</v>
      </c>
      <c r="H57" s="52">
        <v>15510124</v>
      </c>
      <c r="I57" s="38">
        <v>1334918</v>
      </c>
      <c r="J57" s="37">
        <v>16249562</v>
      </c>
      <c r="K57" s="35">
        <v>16231767</v>
      </c>
      <c r="L57" s="36">
        <v>16272503</v>
      </c>
    </row>
    <row r="58" spans="1:12" x14ac:dyDescent="0.25">
      <c r="A58" s="34" t="s">
        <v>56</v>
      </c>
      <c r="B58" s="20" t="s">
        <v>19</v>
      </c>
      <c r="C58" s="35">
        <v>5454764</v>
      </c>
      <c r="D58" s="35">
        <v>5997888</v>
      </c>
      <c r="E58" s="36">
        <v>7045043</v>
      </c>
      <c r="F58" s="48">
        <v>7361908</v>
      </c>
      <c r="G58" s="35">
        <v>8563474</v>
      </c>
      <c r="H58" s="52">
        <v>8563474</v>
      </c>
      <c r="I58" s="38">
        <v>8971715</v>
      </c>
      <c r="J58" s="37">
        <v>8751133</v>
      </c>
      <c r="K58" s="35">
        <v>8727081</v>
      </c>
      <c r="L58" s="36">
        <v>8731792</v>
      </c>
    </row>
    <row r="59" spans="1:12" x14ac:dyDescent="0.25">
      <c r="A59" s="34" t="s">
        <v>57</v>
      </c>
      <c r="B59" s="20" t="s">
        <v>19</v>
      </c>
      <c r="C59" s="35">
        <v>1503254</v>
      </c>
      <c r="D59" s="35">
        <v>1526499</v>
      </c>
      <c r="E59" s="36">
        <v>1566544</v>
      </c>
      <c r="F59" s="48">
        <v>1901860</v>
      </c>
      <c r="G59" s="35">
        <v>1931065</v>
      </c>
      <c r="H59" s="52">
        <v>1931065</v>
      </c>
      <c r="I59" s="38">
        <v>1783531</v>
      </c>
      <c r="J59" s="37">
        <v>2683656</v>
      </c>
      <c r="K59" s="35">
        <v>2693902</v>
      </c>
      <c r="L59" s="36">
        <v>2711334</v>
      </c>
    </row>
    <row r="60" spans="1:12" x14ac:dyDescent="0.25">
      <c r="A60" s="34" t="s">
        <v>58</v>
      </c>
      <c r="B60" s="20" t="s">
        <v>19</v>
      </c>
      <c r="C60" s="35">
        <v>1054884</v>
      </c>
      <c r="D60" s="35">
        <v>1011006</v>
      </c>
      <c r="E60" s="36">
        <v>1073499</v>
      </c>
      <c r="F60" s="48">
        <v>1600529</v>
      </c>
      <c r="G60" s="35">
        <v>1367448</v>
      </c>
      <c r="H60" s="52">
        <v>1367448</v>
      </c>
      <c r="I60" s="38">
        <v>1177414</v>
      </c>
      <c r="J60" s="37">
        <v>1651128</v>
      </c>
      <c r="K60" s="35">
        <v>1648035</v>
      </c>
      <c r="L60" s="36">
        <v>1650971</v>
      </c>
    </row>
    <row r="61" spans="1:12" x14ac:dyDescent="0.25">
      <c r="A61" s="34" t="s">
        <v>59</v>
      </c>
      <c r="B61" s="20" t="s">
        <v>19</v>
      </c>
      <c r="C61" s="35">
        <v>11066098</v>
      </c>
      <c r="D61" s="35">
        <v>13470328</v>
      </c>
      <c r="E61" s="36">
        <v>11978530</v>
      </c>
      <c r="F61" s="48">
        <v>13245186</v>
      </c>
      <c r="G61" s="35">
        <v>13878688</v>
      </c>
      <c r="H61" s="52">
        <v>13878688</v>
      </c>
      <c r="I61" s="38">
        <v>13158242</v>
      </c>
      <c r="J61" s="37">
        <v>13947068</v>
      </c>
      <c r="K61" s="35">
        <v>13881019</v>
      </c>
      <c r="L61" s="36">
        <v>13867945</v>
      </c>
    </row>
    <row r="62" spans="1:12" x14ac:dyDescent="0.25">
      <c r="A62" s="34" t="s">
        <v>60</v>
      </c>
      <c r="B62" s="20" t="s">
        <v>19</v>
      </c>
      <c r="C62" s="35">
        <v>3716768</v>
      </c>
      <c r="D62" s="35">
        <v>169728</v>
      </c>
      <c r="E62" s="36">
        <v>1420250</v>
      </c>
      <c r="F62" s="48">
        <v>10387161</v>
      </c>
      <c r="G62" s="35">
        <v>6857061</v>
      </c>
      <c r="H62" s="52">
        <v>6857061</v>
      </c>
      <c r="I62" s="38">
        <v>5461883</v>
      </c>
      <c r="J62" s="37">
        <v>10937048</v>
      </c>
      <c r="K62" s="35">
        <v>10893534</v>
      </c>
      <c r="L62" s="36">
        <v>10891104</v>
      </c>
    </row>
    <row r="63" spans="1:12" x14ac:dyDescent="0.25">
      <c r="A63" s="34" t="s">
        <v>61</v>
      </c>
      <c r="B63" s="20" t="s">
        <v>19</v>
      </c>
      <c r="C63" s="35">
        <v>1250679</v>
      </c>
      <c r="D63" s="35">
        <v>-777895</v>
      </c>
      <c r="E63" s="36">
        <v>-27797</v>
      </c>
      <c r="F63" s="48">
        <v>573012</v>
      </c>
      <c r="G63" s="35">
        <v>326851</v>
      </c>
      <c r="H63" s="52">
        <v>326851</v>
      </c>
      <c r="I63" s="38">
        <v>0</v>
      </c>
      <c r="J63" s="37">
        <v>601903</v>
      </c>
      <c r="K63" s="35">
        <v>607418</v>
      </c>
      <c r="L63" s="36">
        <v>614770</v>
      </c>
    </row>
    <row r="64" spans="1:12" x14ac:dyDescent="0.25">
      <c r="A64" s="34" t="s">
        <v>62</v>
      </c>
      <c r="B64" s="20" t="s">
        <v>63</v>
      </c>
      <c r="C64" s="35">
        <v>1975105</v>
      </c>
      <c r="D64" s="35">
        <v>209615</v>
      </c>
      <c r="E64" s="36">
        <v>-245000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2358644</v>
      </c>
      <c r="D67" s="35">
        <v>1884572</v>
      </c>
      <c r="E67" s="36">
        <v>1952213</v>
      </c>
      <c r="F67" s="48">
        <v>2191872</v>
      </c>
      <c r="G67" s="35">
        <v>3303375</v>
      </c>
      <c r="H67" s="52">
        <v>3303375</v>
      </c>
      <c r="I67" s="38">
        <v>2452110</v>
      </c>
      <c r="J67" s="37">
        <v>2308043</v>
      </c>
      <c r="K67" s="35">
        <v>2297083</v>
      </c>
      <c r="L67" s="36">
        <v>2294892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245879970</v>
      </c>
      <c r="D69" s="41">
        <f t="shared" ref="D69:L69" si="5">SUM(D53:D68)</f>
        <v>250405143</v>
      </c>
      <c r="E69" s="42">
        <f t="shared" si="5"/>
        <v>261271418</v>
      </c>
      <c r="F69" s="43">
        <f t="shared" si="5"/>
        <v>312627924</v>
      </c>
      <c r="G69" s="41">
        <f t="shared" si="5"/>
        <v>306468253</v>
      </c>
      <c r="H69" s="42">
        <f t="shared" si="5"/>
        <v>306468253</v>
      </c>
      <c r="I69" s="44">
        <f t="shared" si="5"/>
        <v>280930704</v>
      </c>
      <c r="J69" s="45">
        <f t="shared" si="5"/>
        <v>331856011</v>
      </c>
      <c r="K69" s="41">
        <f t="shared" si="5"/>
        <v>330519496</v>
      </c>
      <c r="L69" s="42">
        <f t="shared" si="5"/>
        <v>331408876</v>
      </c>
    </row>
    <row r="70" spans="1:12" x14ac:dyDescent="0.25">
      <c r="A70" s="58" t="s">
        <v>70</v>
      </c>
      <c r="B70" s="20" t="s">
        <v>19</v>
      </c>
      <c r="C70" s="35">
        <v>69497</v>
      </c>
      <c r="D70" s="35">
        <v>-3737050</v>
      </c>
      <c r="E70" s="36">
        <v>6782</v>
      </c>
      <c r="F70" s="48">
        <v>0</v>
      </c>
      <c r="G70" s="35">
        <v>10181</v>
      </c>
      <c r="H70" s="52">
        <v>10181</v>
      </c>
      <c r="I70" s="38">
        <v>5090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245949467</v>
      </c>
      <c r="D71" s="41">
        <f t="shared" ref="D71:L71" si="6">D69+D70</f>
        <v>246668093</v>
      </c>
      <c r="E71" s="42">
        <f t="shared" si="6"/>
        <v>261278200</v>
      </c>
      <c r="F71" s="43">
        <f t="shared" si="6"/>
        <v>312627924</v>
      </c>
      <c r="G71" s="41">
        <f t="shared" si="6"/>
        <v>306478434</v>
      </c>
      <c r="H71" s="42">
        <f t="shared" si="6"/>
        <v>306478434</v>
      </c>
      <c r="I71" s="44">
        <f t="shared" si="6"/>
        <v>280935794</v>
      </c>
      <c r="J71" s="45">
        <f t="shared" si="6"/>
        <v>331856011</v>
      </c>
      <c r="K71" s="41">
        <f t="shared" si="6"/>
        <v>330519496</v>
      </c>
      <c r="L71" s="42">
        <f t="shared" si="6"/>
        <v>331408876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127227807</v>
      </c>
      <c r="D79" s="35">
        <v>131125287</v>
      </c>
      <c r="E79" s="36">
        <v>127589559</v>
      </c>
      <c r="F79" s="48">
        <v>146226121</v>
      </c>
      <c r="G79" s="35">
        <v>144521797</v>
      </c>
      <c r="H79" s="52">
        <v>144521797</v>
      </c>
      <c r="I79" s="38">
        <v>127893536</v>
      </c>
      <c r="J79" s="37">
        <v>160753601</v>
      </c>
      <c r="K79" s="35">
        <v>176722055</v>
      </c>
      <c r="L79" s="36">
        <v>194280370</v>
      </c>
    </row>
    <row r="80" spans="1:12" x14ac:dyDescent="0.25">
      <c r="A80" s="34" t="s">
        <v>75</v>
      </c>
      <c r="B80" s="20" t="s">
        <v>19</v>
      </c>
      <c r="C80" s="35">
        <v>1744531</v>
      </c>
      <c r="D80" s="35">
        <v>2671505</v>
      </c>
      <c r="E80" s="36">
        <v>1939284</v>
      </c>
      <c r="F80" s="48">
        <v>2853846</v>
      </c>
      <c r="G80" s="35">
        <v>2858170</v>
      </c>
      <c r="H80" s="52">
        <v>2858170</v>
      </c>
      <c r="I80" s="38">
        <v>1757253</v>
      </c>
      <c r="J80" s="37">
        <v>3143555</v>
      </c>
      <c r="K80" s="35">
        <v>3457676</v>
      </c>
      <c r="L80" s="36">
        <v>3803194</v>
      </c>
    </row>
    <row r="81" spans="1:12" x14ac:dyDescent="0.25">
      <c r="A81" s="34" t="s">
        <v>76</v>
      </c>
      <c r="B81" s="20" t="s">
        <v>19</v>
      </c>
      <c r="C81" s="35">
        <v>8981544</v>
      </c>
      <c r="D81" s="35">
        <v>9063049</v>
      </c>
      <c r="E81" s="36">
        <v>-148209</v>
      </c>
      <c r="F81" s="48">
        <v>5000000</v>
      </c>
      <c r="G81" s="35">
        <v>5000000</v>
      </c>
      <c r="H81" s="52">
        <v>5000000</v>
      </c>
      <c r="I81" s="38">
        <v>0</v>
      </c>
      <c r="J81" s="37">
        <v>5000000</v>
      </c>
      <c r="K81" s="35">
        <v>5000000</v>
      </c>
      <c r="L81" s="36">
        <v>5000000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137953882</v>
      </c>
      <c r="D83" s="41">
        <f t="shared" ref="D83:L83" si="7">SUM(D79:D81)</f>
        <v>142859841</v>
      </c>
      <c r="E83" s="42">
        <f t="shared" si="7"/>
        <v>129380634</v>
      </c>
      <c r="F83" s="43">
        <f t="shared" si="7"/>
        <v>154079967</v>
      </c>
      <c r="G83" s="41">
        <f t="shared" si="7"/>
        <v>152379967</v>
      </c>
      <c r="H83" s="42">
        <f t="shared" si="7"/>
        <v>152379967</v>
      </c>
      <c r="I83" s="44">
        <f t="shared" si="7"/>
        <v>129650789</v>
      </c>
      <c r="J83" s="45">
        <f t="shared" si="7"/>
        <v>168897156</v>
      </c>
      <c r="K83" s="41">
        <f t="shared" si="7"/>
        <v>185179731</v>
      </c>
      <c r="L83" s="42">
        <f t="shared" si="7"/>
        <v>203083564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35367211</v>
      </c>
      <c r="D91" s="35">
        <v>35461821</v>
      </c>
      <c r="E91" s="36">
        <v>38289958</v>
      </c>
      <c r="F91" s="48">
        <v>41431956</v>
      </c>
      <c r="G91" s="35">
        <v>41443328</v>
      </c>
      <c r="H91" s="52">
        <v>41443328</v>
      </c>
      <c r="I91" s="38">
        <v>40871451</v>
      </c>
      <c r="J91" s="37">
        <v>43718975</v>
      </c>
      <c r="K91" s="35">
        <v>45390567</v>
      </c>
      <c r="L91" s="36">
        <v>47433141</v>
      </c>
    </row>
    <row r="92" spans="1:12" x14ac:dyDescent="0.25">
      <c r="A92" s="34" t="s">
        <v>83</v>
      </c>
      <c r="B92" s="20" t="s">
        <v>19</v>
      </c>
      <c r="C92" s="35">
        <v>1714824</v>
      </c>
      <c r="D92" s="35">
        <v>3596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37082035</v>
      </c>
      <c r="D93" s="41">
        <f t="shared" ref="D93:L93" si="9">SUM(D91:D92)</f>
        <v>35465417</v>
      </c>
      <c r="E93" s="42">
        <f t="shared" si="9"/>
        <v>38289958</v>
      </c>
      <c r="F93" s="43">
        <f t="shared" si="9"/>
        <v>41431956</v>
      </c>
      <c r="G93" s="41">
        <f t="shared" si="9"/>
        <v>41443328</v>
      </c>
      <c r="H93" s="42">
        <f t="shared" si="9"/>
        <v>41443328</v>
      </c>
      <c r="I93" s="44">
        <f t="shared" si="9"/>
        <v>40871451</v>
      </c>
      <c r="J93" s="45">
        <f t="shared" si="9"/>
        <v>43718975</v>
      </c>
      <c r="K93" s="41">
        <f t="shared" si="9"/>
        <v>45390567</v>
      </c>
      <c r="L93" s="42">
        <f t="shared" si="9"/>
        <v>47433141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37439278</v>
      </c>
      <c r="D96" s="35">
        <v>28855685</v>
      </c>
      <c r="E96" s="36">
        <v>69641221</v>
      </c>
      <c r="F96" s="48">
        <v>43336031</v>
      </c>
      <c r="G96" s="35">
        <v>154985987</v>
      </c>
      <c r="H96" s="52">
        <v>154985987</v>
      </c>
      <c r="I96" s="38">
        <v>146055564</v>
      </c>
      <c r="J96" s="37">
        <v>54916286</v>
      </c>
      <c r="K96" s="35">
        <v>42968216</v>
      </c>
      <c r="L96" s="36">
        <v>46069230</v>
      </c>
    </row>
    <row r="97" spans="1:12" x14ac:dyDescent="0.25">
      <c r="A97" s="55" t="s">
        <v>87</v>
      </c>
      <c r="B97" s="20" t="s">
        <v>19</v>
      </c>
      <c r="C97" s="35">
        <v>37725830</v>
      </c>
      <c r="D97" s="35">
        <v>17191522</v>
      </c>
      <c r="E97" s="36">
        <v>30564575</v>
      </c>
      <c r="F97" s="48">
        <v>29909058</v>
      </c>
      <c r="G97" s="35">
        <v>35711491</v>
      </c>
      <c r="H97" s="52">
        <v>35711491</v>
      </c>
      <c r="I97" s="38">
        <v>26351309</v>
      </c>
      <c r="J97" s="37">
        <v>43006649</v>
      </c>
      <c r="K97" s="35">
        <v>24104011</v>
      </c>
      <c r="L97" s="36">
        <v>25135185</v>
      </c>
    </row>
    <row r="98" spans="1:12" x14ac:dyDescent="0.25">
      <c r="A98" s="55" t="s">
        <v>88</v>
      </c>
      <c r="B98" s="20" t="s">
        <v>19</v>
      </c>
      <c r="C98" s="35">
        <v>86566810</v>
      </c>
      <c r="D98" s="35">
        <v>130547749</v>
      </c>
      <c r="E98" s="36">
        <v>164008721</v>
      </c>
      <c r="F98" s="48">
        <v>128423527</v>
      </c>
      <c r="G98" s="35">
        <v>191370972</v>
      </c>
      <c r="H98" s="52">
        <v>191370972</v>
      </c>
      <c r="I98" s="38">
        <v>175869633</v>
      </c>
      <c r="J98" s="37">
        <v>134473269</v>
      </c>
      <c r="K98" s="35">
        <v>140079013</v>
      </c>
      <c r="L98" s="36">
        <v>146375476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161731918</v>
      </c>
      <c r="D127" s="41">
        <f t="shared" ref="D127:L127" si="10">SUM(D96:D98)</f>
        <v>176594956</v>
      </c>
      <c r="E127" s="42">
        <f t="shared" si="10"/>
        <v>264214517</v>
      </c>
      <c r="F127" s="43">
        <f t="shared" si="10"/>
        <v>201668616</v>
      </c>
      <c r="G127" s="41">
        <f t="shared" si="10"/>
        <v>382068450</v>
      </c>
      <c r="H127" s="42">
        <f t="shared" si="10"/>
        <v>382068450</v>
      </c>
      <c r="I127" s="44">
        <f t="shared" si="10"/>
        <v>348276506</v>
      </c>
      <c r="J127" s="45">
        <f t="shared" si="10"/>
        <v>232396204</v>
      </c>
      <c r="K127" s="41">
        <f t="shared" si="10"/>
        <v>207151240</v>
      </c>
      <c r="L127" s="42">
        <f t="shared" si="10"/>
        <v>217579891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897422</v>
      </c>
      <c r="D130" s="35">
        <v>550723</v>
      </c>
      <c r="E130" s="36">
        <v>1383146</v>
      </c>
      <c r="F130" s="48">
        <v>900000</v>
      </c>
      <c r="G130" s="35">
        <v>900000</v>
      </c>
      <c r="H130" s="52">
        <v>900000</v>
      </c>
      <c r="I130" s="38">
        <v>419298</v>
      </c>
      <c r="J130" s="37">
        <v>944100</v>
      </c>
      <c r="K130" s="35">
        <v>987529</v>
      </c>
      <c r="L130" s="36">
        <v>1031967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4651647</v>
      </c>
      <c r="D133" s="35">
        <v>4724066</v>
      </c>
      <c r="E133" s="36">
        <v>4838878</v>
      </c>
      <c r="F133" s="48">
        <v>5002272</v>
      </c>
      <c r="G133" s="35">
        <v>5002272</v>
      </c>
      <c r="H133" s="52">
        <v>5002272</v>
      </c>
      <c r="I133" s="38">
        <v>5110835</v>
      </c>
      <c r="J133" s="37">
        <v>5247384</v>
      </c>
      <c r="K133" s="35">
        <v>5488763</v>
      </c>
      <c r="L133" s="36">
        <v>5735757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122583927</v>
      </c>
      <c r="D136" s="35">
        <v>246993571</v>
      </c>
      <c r="E136" s="36">
        <v>277300973</v>
      </c>
      <c r="F136" s="48">
        <v>424946643</v>
      </c>
      <c r="G136" s="35">
        <v>364306731</v>
      </c>
      <c r="H136" s="52">
        <v>364306731</v>
      </c>
      <c r="I136" s="38">
        <v>159154510</v>
      </c>
      <c r="J136" s="37">
        <v>314340125</v>
      </c>
      <c r="K136" s="35">
        <v>196028704</v>
      </c>
      <c r="L136" s="36">
        <v>208671590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128132996</v>
      </c>
      <c r="D157" s="66">
        <f t="shared" ref="D157:L157" si="11">+D130+D131+D133+D136</f>
        <v>252268360</v>
      </c>
      <c r="E157" s="67">
        <f t="shared" si="11"/>
        <v>283522997</v>
      </c>
      <c r="F157" s="68">
        <f t="shared" si="11"/>
        <v>430848915</v>
      </c>
      <c r="G157" s="66">
        <f t="shared" si="11"/>
        <v>370209003</v>
      </c>
      <c r="H157" s="67">
        <f t="shared" si="11"/>
        <v>370209003</v>
      </c>
      <c r="I157" s="69">
        <f t="shared" si="11"/>
        <v>164684643</v>
      </c>
      <c r="J157" s="70">
        <f t="shared" si="11"/>
        <v>320531609</v>
      </c>
      <c r="K157" s="66">
        <f t="shared" si="11"/>
        <v>202504996</v>
      </c>
      <c r="L157" s="67">
        <f t="shared" si="11"/>
        <v>215439314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6456736</v>
      </c>
      <c r="D161" s="35">
        <v>9397664</v>
      </c>
      <c r="E161" s="36">
        <v>10277029</v>
      </c>
      <c r="F161" s="48">
        <v>10593746</v>
      </c>
      <c r="G161" s="35">
        <v>12488746</v>
      </c>
      <c r="H161" s="52">
        <v>12488746</v>
      </c>
      <c r="I161" s="38">
        <v>11610736</v>
      </c>
      <c r="J161" s="37">
        <v>12489017</v>
      </c>
      <c r="K161" s="35">
        <v>13063512</v>
      </c>
      <c r="L161" s="36">
        <v>13651370</v>
      </c>
    </row>
    <row r="162" spans="1:12" x14ac:dyDescent="0.25">
      <c r="A162" s="34" t="s">
        <v>99</v>
      </c>
      <c r="B162" s="20" t="s">
        <v>19</v>
      </c>
      <c r="C162" s="35">
        <v>41333934</v>
      </c>
      <c r="D162" s="35">
        <v>69292529</v>
      </c>
      <c r="E162" s="36">
        <v>101025068</v>
      </c>
      <c r="F162" s="48">
        <v>75616984</v>
      </c>
      <c r="G162" s="35">
        <v>114259879</v>
      </c>
      <c r="H162" s="52">
        <v>114259879</v>
      </c>
      <c r="I162" s="38">
        <v>108360004</v>
      </c>
      <c r="J162" s="37">
        <v>82411021</v>
      </c>
      <c r="K162" s="35">
        <v>71158080</v>
      </c>
      <c r="L162" s="36">
        <v>74353109</v>
      </c>
    </row>
    <row r="163" spans="1:12" x14ac:dyDescent="0.25">
      <c r="A163" s="34" t="s">
        <v>100</v>
      </c>
      <c r="B163" s="20" t="s">
        <v>19</v>
      </c>
      <c r="C163" s="35">
        <v>8630381</v>
      </c>
      <c r="D163" s="35">
        <v>8602370</v>
      </c>
      <c r="E163" s="36">
        <v>8132768</v>
      </c>
      <c r="F163" s="48">
        <v>2653355</v>
      </c>
      <c r="G163" s="35">
        <v>3208358</v>
      </c>
      <c r="H163" s="52">
        <v>3208358</v>
      </c>
      <c r="I163" s="38">
        <v>2085561</v>
      </c>
      <c r="J163" s="37">
        <v>3826620</v>
      </c>
      <c r="K163" s="35">
        <v>4002645</v>
      </c>
      <c r="L163" s="36">
        <v>4182764</v>
      </c>
    </row>
    <row r="164" spans="1:12" x14ac:dyDescent="0.25">
      <c r="A164" s="64" t="s">
        <v>101</v>
      </c>
      <c r="B164" s="65" t="s">
        <v>102</v>
      </c>
      <c r="C164" s="80">
        <f>SUM(C160:C163)</f>
        <v>56421051</v>
      </c>
      <c r="D164" s="81">
        <f t="shared" ref="D164:L164" si="12">SUM(D160:D163)</f>
        <v>87292563</v>
      </c>
      <c r="E164" s="82">
        <f t="shared" si="12"/>
        <v>119434865</v>
      </c>
      <c r="F164" s="80">
        <f t="shared" si="12"/>
        <v>88864085</v>
      </c>
      <c r="G164" s="81">
        <f t="shared" si="12"/>
        <v>129956983</v>
      </c>
      <c r="H164" s="82">
        <f t="shared" si="12"/>
        <v>129956983</v>
      </c>
      <c r="I164" s="83">
        <f t="shared" si="12"/>
        <v>122056301</v>
      </c>
      <c r="J164" s="84">
        <f t="shared" si="12"/>
        <v>98726658</v>
      </c>
      <c r="K164" s="81">
        <f t="shared" si="12"/>
        <v>88224237</v>
      </c>
      <c r="L164" s="82">
        <f t="shared" si="12"/>
        <v>92187243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228573433</v>
      </c>
      <c r="D167" s="35">
        <v>108574025</v>
      </c>
      <c r="E167" s="36">
        <v>122071875</v>
      </c>
      <c r="F167" s="48">
        <v>248025828</v>
      </c>
      <c r="G167" s="35">
        <v>170163006</v>
      </c>
      <c r="H167" s="52">
        <v>170163006</v>
      </c>
      <c r="I167" s="38">
        <v>-2214421</v>
      </c>
      <c r="J167" s="37">
        <v>206353006</v>
      </c>
      <c r="K167" s="35">
        <v>216464303</v>
      </c>
      <c r="L167" s="36">
        <v>226421661</v>
      </c>
    </row>
    <row r="168" spans="1:12" x14ac:dyDescent="0.25">
      <c r="A168" s="34" t="s">
        <v>105</v>
      </c>
      <c r="B168" s="20" t="s">
        <v>19</v>
      </c>
      <c r="C168" s="35">
        <v>10147867</v>
      </c>
      <c r="D168" s="35">
        <v>11186925</v>
      </c>
      <c r="E168" s="36">
        <v>12279296</v>
      </c>
      <c r="F168" s="48">
        <v>16119695</v>
      </c>
      <c r="G168" s="35">
        <v>19202973</v>
      </c>
      <c r="H168" s="52">
        <v>19202973</v>
      </c>
      <c r="I168" s="38">
        <v>18847504</v>
      </c>
      <c r="J168" s="37">
        <v>19775283</v>
      </c>
      <c r="K168" s="35">
        <v>20684946</v>
      </c>
      <c r="L168" s="36">
        <v>21615769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238721300</v>
      </c>
      <c r="D169" s="81">
        <f t="shared" si="13"/>
        <v>119760950</v>
      </c>
      <c r="E169" s="82">
        <f t="shared" si="13"/>
        <v>134351171</v>
      </c>
      <c r="F169" s="80">
        <f t="shared" si="13"/>
        <v>264145523</v>
      </c>
      <c r="G169" s="81">
        <f t="shared" si="13"/>
        <v>189365979</v>
      </c>
      <c r="H169" s="82">
        <f t="shared" si="13"/>
        <v>189365979</v>
      </c>
      <c r="I169" s="83">
        <f t="shared" si="13"/>
        <v>16633083</v>
      </c>
      <c r="J169" s="84">
        <f t="shared" si="13"/>
        <v>226128289</v>
      </c>
      <c r="K169" s="81">
        <f t="shared" si="13"/>
        <v>237149249</v>
      </c>
      <c r="L169" s="82">
        <f t="shared" si="13"/>
        <v>248037430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124300734</v>
      </c>
      <c r="D8" s="35">
        <v>129591304</v>
      </c>
      <c r="E8" s="36">
        <v>132158114</v>
      </c>
      <c r="F8" s="37">
        <v>184694100</v>
      </c>
      <c r="G8" s="35">
        <v>184694100</v>
      </c>
      <c r="H8" s="36">
        <v>184694100</v>
      </c>
      <c r="I8" s="38">
        <v>157698026</v>
      </c>
      <c r="J8" s="37">
        <v>161787936</v>
      </c>
      <c r="K8" s="35">
        <v>167556588</v>
      </c>
      <c r="L8" s="36">
        <v>175096632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-42956208</v>
      </c>
      <c r="G9" s="35">
        <v>-42956208</v>
      </c>
      <c r="H9" s="36">
        <v>-42956208</v>
      </c>
      <c r="I9" s="38">
        <v>-7007881</v>
      </c>
      <c r="J9" s="37">
        <v>-14101980</v>
      </c>
      <c r="K9" s="35">
        <v>-14750664</v>
      </c>
      <c r="L9" s="36">
        <v>-15414444</v>
      </c>
    </row>
    <row r="10" spans="1:12" x14ac:dyDescent="0.25">
      <c r="A10" s="40" t="s">
        <v>25</v>
      </c>
      <c r="B10" s="20" t="s">
        <v>19</v>
      </c>
      <c r="C10" s="41">
        <f>C8+C9</f>
        <v>124300734</v>
      </c>
      <c r="D10" s="41">
        <f t="shared" ref="D10:L10" si="0">D8+D9</f>
        <v>129591304</v>
      </c>
      <c r="E10" s="42">
        <f t="shared" si="0"/>
        <v>132158114</v>
      </c>
      <c r="F10" s="43">
        <f t="shared" si="0"/>
        <v>141737892</v>
      </c>
      <c r="G10" s="41">
        <f t="shared" si="0"/>
        <v>141737892</v>
      </c>
      <c r="H10" s="42">
        <f t="shared" si="0"/>
        <v>141737892</v>
      </c>
      <c r="I10" s="44">
        <f t="shared" si="0"/>
        <v>150690145</v>
      </c>
      <c r="J10" s="45">
        <f t="shared" si="0"/>
        <v>147685956</v>
      </c>
      <c r="K10" s="41">
        <f t="shared" si="0"/>
        <v>152805924</v>
      </c>
      <c r="L10" s="42">
        <f t="shared" si="0"/>
        <v>159682188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135103165</v>
      </c>
      <c r="D14" s="35">
        <v>171527644</v>
      </c>
      <c r="E14" s="36">
        <v>173553819</v>
      </c>
      <c r="F14" s="37">
        <v>191624856</v>
      </c>
      <c r="G14" s="35">
        <v>191624856</v>
      </c>
      <c r="H14" s="36">
        <v>191624856</v>
      </c>
      <c r="I14" s="38">
        <v>192209361</v>
      </c>
      <c r="J14" s="37">
        <v>213207696</v>
      </c>
      <c r="K14" s="35">
        <v>223015260</v>
      </c>
      <c r="L14" s="36">
        <v>233050956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-6069612</v>
      </c>
      <c r="G16" s="35">
        <v>-5449612</v>
      </c>
      <c r="H16" s="36">
        <v>-5449612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135103165</v>
      </c>
      <c r="D17" s="41">
        <f t="shared" ref="D17:L17" si="1">D14+D15+D16</f>
        <v>171527644</v>
      </c>
      <c r="E17" s="42">
        <f t="shared" si="1"/>
        <v>173553819</v>
      </c>
      <c r="F17" s="43">
        <f t="shared" si="1"/>
        <v>185555244</v>
      </c>
      <c r="G17" s="41">
        <f t="shared" si="1"/>
        <v>186175244</v>
      </c>
      <c r="H17" s="42">
        <f t="shared" si="1"/>
        <v>186175244</v>
      </c>
      <c r="I17" s="44">
        <f t="shared" si="1"/>
        <v>192209361</v>
      </c>
      <c r="J17" s="45">
        <f t="shared" si="1"/>
        <v>213207696</v>
      </c>
      <c r="K17" s="41">
        <f t="shared" si="1"/>
        <v>223015260</v>
      </c>
      <c r="L17" s="42">
        <f t="shared" si="1"/>
        <v>233050956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17134226</v>
      </c>
      <c r="D32" s="35">
        <v>22263614</v>
      </c>
      <c r="E32" s="36">
        <v>18913796</v>
      </c>
      <c r="F32" s="48">
        <v>37553364</v>
      </c>
      <c r="G32" s="35">
        <v>37553364</v>
      </c>
      <c r="H32" s="52">
        <v>37553364</v>
      </c>
      <c r="I32" s="38">
        <v>25932981</v>
      </c>
      <c r="J32" s="37">
        <v>39393480</v>
      </c>
      <c r="K32" s="35">
        <v>41205576</v>
      </c>
      <c r="L32" s="36">
        <v>43059828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-17300976</v>
      </c>
      <c r="G35" s="35">
        <v>-17300976</v>
      </c>
      <c r="H35" s="52">
        <v>-17300976</v>
      </c>
      <c r="I35" s="38">
        <v>0</v>
      </c>
      <c r="J35" s="37">
        <v>-18148728</v>
      </c>
      <c r="K35" s="35">
        <v>-18983568</v>
      </c>
      <c r="L35" s="36">
        <v>-19837824</v>
      </c>
    </row>
    <row r="36" spans="1:12" x14ac:dyDescent="0.25">
      <c r="A36" s="40" t="s">
        <v>47</v>
      </c>
      <c r="B36" s="20" t="s">
        <v>19</v>
      </c>
      <c r="C36" s="41">
        <f>C32+C33+C34+C35</f>
        <v>17134226</v>
      </c>
      <c r="D36" s="41">
        <f t="shared" ref="D36:L36" si="4">D32+D33+D34+D35</f>
        <v>22263614</v>
      </c>
      <c r="E36" s="42">
        <f t="shared" si="4"/>
        <v>18913796</v>
      </c>
      <c r="F36" s="43">
        <f t="shared" si="4"/>
        <v>20252388</v>
      </c>
      <c r="G36" s="41">
        <f t="shared" si="4"/>
        <v>20252388</v>
      </c>
      <c r="H36" s="42">
        <f t="shared" si="4"/>
        <v>20252388</v>
      </c>
      <c r="I36" s="44">
        <f t="shared" si="4"/>
        <v>25932981</v>
      </c>
      <c r="J36" s="45">
        <f t="shared" si="4"/>
        <v>21244752</v>
      </c>
      <c r="K36" s="41">
        <f t="shared" si="4"/>
        <v>22222008</v>
      </c>
      <c r="L36" s="42">
        <f t="shared" si="4"/>
        <v>23222004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91669653</v>
      </c>
      <c r="D53" s="35">
        <v>92623882</v>
      </c>
      <c r="E53" s="36">
        <v>90785310</v>
      </c>
      <c r="F53" s="48">
        <v>103029855</v>
      </c>
      <c r="G53" s="35">
        <v>100891526</v>
      </c>
      <c r="H53" s="52">
        <v>100891526</v>
      </c>
      <c r="I53" s="38">
        <v>101594333</v>
      </c>
      <c r="J53" s="37">
        <v>107234076</v>
      </c>
      <c r="K53" s="35">
        <v>107812896</v>
      </c>
      <c r="L53" s="36">
        <v>103402968</v>
      </c>
    </row>
    <row r="54" spans="1:12" x14ac:dyDescent="0.25">
      <c r="A54" s="34" t="s">
        <v>52</v>
      </c>
      <c r="B54" s="20" t="s">
        <v>19</v>
      </c>
      <c r="C54" s="35">
        <v>16291025</v>
      </c>
      <c r="D54" s="35">
        <v>16566702</v>
      </c>
      <c r="E54" s="36">
        <v>17563202</v>
      </c>
      <c r="F54" s="48">
        <v>17276941</v>
      </c>
      <c r="G54" s="35">
        <v>17439549</v>
      </c>
      <c r="H54" s="52">
        <v>17439549</v>
      </c>
      <c r="I54" s="38">
        <v>18516480</v>
      </c>
      <c r="J54" s="37">
        <v>18335808</v>
      </c>
      <c r="K54" s="35">
        <v>19188852</v>
      </c>
      <c r="L54" s="36">
        <v>20013984</v>
      </c>
    </row>
    <row r="55" spans="1:12" x14ac:dyDescent="0.25">
      <c r="A55" s="34" t="s">
        <v>53</v>
      </c>
      <c r="B55" s="20" t="s">
        <v>19</v>
      </c>
      <c r="C55" s="35">
        <v>5887366</v>
      </c>
      <c r="D55" s="35">
        <v>6140951</v>
      </c>
      <c r="E55" s="36">
        <v>6898912</v>
      </c>
      <c r="F55" s="48">
        <v>6983324</v>
      </c>
      <c r="G55" s="35">
        <v>6813474</v>
      </c>
      <c r="H55" s="52">
        <v>6813474</v>
      </c>
      <c r="I55" s="38">
        <v>7517076</v>
      </c>
      <c r="J55" s="37">
        <v>7140492</v>
      </c>
      <c r="K55" s="35">
        <v>7472388</v>
      </c>
      <c r="L55" s="36">
        <v>7815996</v>
      </c>
    </row>
    <row r="56" spans="1:12" x14ac:dyDescent="0.25">
      <c r="A56" s="34" t="s">
        <v>54</v>
      </c>
      <c r="B56" s="20" t="s">
        <v>19</v>
      </c>
      <c r="C56" s="35">
        <v>6923359</v>
      </c>
      <c r="D56" s="35">
        <v>6307478</v>
      </c>
      <c r="E56" s="36">
        <v>6792006</v>
      </c>
      <c r="F56" s="48">
        <v>6616976</v>
      </c>
      <c r="G56" s="35">
        <v>6771446</v>
      </c>
      <c r="H56" s="52">
        <v>6771446</v>
      </c>
      <c r="I56" s="38">
        <v>7448404</v>
      </c>
      <c r="J56" s="37">
        <v>7182624</v>
      </c>
      <c r="K56" s="35">
        <v>7516464</v>
      </c>
      <c r="L56" s="36">
        <v>7862196</v>
      </c>
    </row>
    <row r="57" spans="1:12" x14ac:dyDescent="0.25">
      <c r="A57" s="34" t="s">
        <v>55</v>
      </c>
      <c r="B57" s="20" t="s">
        <v>19</v>
      </c>
      <c r="C57" s="35">
        <v>9056969</v>
      </c>
      <c r="D57" s="35">
        <v>8724637</v>
      </c>
      <c r="E57" s="36">
        <v>5660122</v>
      </c>
      <c r="F57" s="48">
        <v>9399317</v>
      </c>
      <c r="G57" s="35">
        <v>9359212</v>
      </c>
      <c r="H57" s="52">
        <v>9359212</v>
      </c>
      <c r="I57" s="38">
        <v>7232936</v>
      </c>
      <c r="J57" s="37">
        <v>9808440</v>
      </c>
      <c r="K57" s="35">
        <v>10376736</v>
      </c>
      <c r="L57" s="36">
        <v>10853964</v>
      </c>
    </row>
    <row r="58" spans="1:12" x14ac:dyDescent="0.25">
      <c r="A58" s="34" t="s">
        <v>56</v>
      </c>
      <c r="B58" s="20" t="s">
        <v>19</v>
      </c>
      <c r="C58" s="35">
        <v>2925241</v>
      </c>
      <c r="D58" s="35">
        <v>2742026</v>
      </c>
      <c r="E58" s="36">
        <v>1561891</v>
      </c>
      <c r="F58" s="48">
        <v>5097324</v>
      </c>
      <c r="G58" s="35">
        <v>4438987</v>
      </c>
      <c r="H58" s="52">
        <v>4438987</v>
      </c>
      <c r="I58" s="38">
        <v>3891336</v>
      </c>
      <c r="J58" s="37">
        <v>4756836</v>
      </c>
      <c r="K58" s="35">
        <v>4977324</v>
      </c>
      <c r="L58" s="36">
        <v>5205264</v>
      </c>
    </row>
    <row r="59" spans="1:12" x14ac:dyDescent="0.25">
      <c r="A59" s="34" t="s">
        <v>57</v>
      </c>
      <c r="B59" s="20" t="s">
        <v>19</v>
      </c>
      <c r="C59" s="35">
        <v>618688</v>
      </c>
      <c r="D59" s="35">
        <v>590262</v>
      </c>
      <c r="E59" s="36">
        <v>523160</v>
      </c>
      <c r="F59" s="48">
        <v>1157532</v>
      </c>
      <c r="G59" s="35">
        <v>1177532</v>
      </c>
      <c r="H59" s="52">
        <v>1177532</v>
      </c>
      <c r="I59" s="38">
        <v>638352</v>
      </c>
      <c r="J59" s="37">
        <v>1256232</v>
      </c>
      <c r="K59" s="35">
        <v>1314804</v>
      </c>
      <c r="L59" s="36">
        <v>1375272</v>
      </c>
    </row>
    <row r="60" spans="1:12" x14ac:dyDescent="0.25">
      <c r="A60" s="34" t="s">
        <v>58</v>
      </c>
      <c r="B60" s="20" t="s">
        <v>19</v>
      </c>
      <c r="C60" s="35">
        <v>1505653</v>
      </c>
      <c r="D60" s="35">
        <v>1555167</v>
      </c>
      <c r="E60" s="36">
        <v>1176118</v>
      </c>
      <c r="F60" s="48">
        <v>1599420</v>
      </c>
      <c r="G60" s="35">
        <v>1661585</v>
      </c>
      <c r="H60" s="52">
        <v>1661585</v>
      </c>
      <c r="I60" s="38">
        <v>1163748</v>
      </c>
      <c r="J60" s="37">
        <v>1741368</v>
      </c>
      <c r="K60" s="35">
        <v>1822140</v>
      </c>
      <c r="L60" s="36">
        <v>1905768</v>
      </c>
    </row>
    <row r="61" spans="1:12" x14ac:dyDescent="0.25">
      <c r="A61" s="34" t="s">
        <v>59</v>
      </c>
      <c r="B61" s="20" t="s">
        <v>19</v>
      </c>
      <c r="C61" s="35">
        <v>2396431</v>
      </c>
      <c r="D61" s="35">
        <v>2746015</v>
      </c>
      <c r="E61" s="36">
        <v>3324579</v>
      </c>
      <c r="F61" s="48">
        <v>3440857</v>
      </c>
      <c r="G61" s="35">
        <v>3433753</v>
      </c>
      <c r="H61" s="52">
        <v>3433753</v>
      </c>
      <c r="I61" s="38">
        <v>3817842</v>
      </c>
      <c r="J61" s="37">
        <v>3711720</v>
      </c>
      <c r="K61" s="35">
        <v>3883068</v>
      </c>
      <c r="L61" s="36">
        <v>4061676</v>
      </c>
    </row>
    <row r="62" spans="1:12" x14ac:dyDescent="0.25">
      <c r="A62" s="34" t="s">
        <v>60</v>
      </c>
      <c r="B62" s="20" t="s">
        <v>19</v>
      </c>
      <c r="C62" s="35">
        <v>2697072</v>
      </c>
      <c r="D62" s="35">
        <v>2920192</v>
      </c>
      <c r="E62" s="36">
        <v>4186092</v>
      </c>
      <c r="F62" s="48">
        <v>3720536</v>
      </c>
      <c r="G62" s="35">
        <v>3444581</v>
      </c>
      <c r="H62" s="52">
        <v>3444581</v>
      </c>
      <c r="I62" s="38">
        <v>2363893</v>
      </c>
      <c r="J62" s="37">
        <v>3609948</v>
      </c>
      <c r="K62" s="35">
        <v>3778008</v>
      </c>
      <c r="L62" s="36">
        <v>3951648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6469000</v>
      </c>
      <c r="D64" s="35">
        <v>5090308</v>
      </c>
      <c r="E64" s="36">
        <v>5846126</v>
      </c>
      <c r="F64" s="48">
        <v>50004</v>
      </c>
      <c r="G64" s="35">
        <v>50004</v>
      </c>
      <c r="H64" s="52">
        <v>50004</v>
      </c>
      <c r="I64" s="38">
        <v>20319</v>
      </c>
      <c r="J64" s="37">
        <v>52404</v>
      </c>
      <c r="K64" s="35">
        <v>54816</v>
      </c>
      <c r="L64" s="36">
        <v>57336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309039</v>
      </c>
      <c r="D67" s="35">
        <v>322577</v>
      </c>
      <c r="E67" s="36">
        <v>514524</v>
      </c>
      <c r="F67" s="48">
        <v>502716</v>
      </c>
      <c r="G67" s="35">
        <v>511418</v>
      </c>
      <c r="H67" s="52">
        <v>511418</v>
      </c>
      <c r="I67" s="38">
        <v>175194</v>
      </c>
      <c r="J67" s="37">
        <v>322044</v>
      </c>
      <c r="K67" s="35">
        <v>337212</v>
      </c>
      <c r="L67" s="36">
        <v>352704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146749496</v>
      </c>
      <c r="D69" s="41">
        <f t="shared" ref="D69:L69" si="5">SUM(D53:D68)</f>
        <v>146330197</v>
      </c>
      <c r="E69" s="42">
        <f t="shared" si="5"/>
        <v>144832042</v>
      </c>
      <c r="F69" s="43">
        <f t="shared" si="5"/>
        <v>158874802</v>
      </c>
      <c r="G69" s="41">
        <f t="shared" si="5"/>
        <v>155993067</v>
      </c>
      <c r="H69" s="42">
        <f t="shared" si="5"/>
        <v>155993067</v>
      </c>
      <c r="I69" s="44">
        <f t="shared" si="5"/>
        <v>154379913</v>
      </c>
      <c r="J69" s="45">
        <f t="shared" si="5"/>
        <v>165151992</v>
      </c>
      <c r="K69" s="41">
        <f t="shared" si="5"/>
        <v>168534708</v>
      </c>
      <c r="L69" s="42">
        <f t="shared" si="5"/>
        <v>166858776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146749496</v>
      </c>
      <c r="D71" s="41">
        <f t="shared" ref="D71:L71" si="6">D69+D70</f>
        <v>146330197</v>
      </c>
      <c r="E71" s="42">
        <f t="shared" si="6"/>
        <v>144832042</v>
      </c>
      <c r="F71" s="43">
        <f t="shared" si="6"/>
        <v>158874802</v>
      </c>
      <c r="G71" s="41">
        <f t="shared" si="6"/>
        <v>155993067</v>
      </c>
      <c r="H71" s="42">
        <f t="shared" si="6"/>
        <v>155993067</v>
      </c>
      <c r="I71" s="44">
        <f t="shared" si="6"/>
        <v>154379913</v>
      </c>
      <c r="J71" s="45">
        <f t="shared" si="6"/>
        <v>165151992</v>
      </c>
      <c r="K71" s="41">
        <f t="shared" si="6"/>
        <v>168534708</v>
      </c>
      <c r="L71" s="42">
        <f t="shared" si="6"/>
        <v>166858776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35672388</v>
      </c>
      <c r="D79" s="35">
        <v>43530206</v>
      </c>
      <c r="E79" s="36">
        <v>39997444</v>
      </c>
      <c r="F79" s="48">
        <v>29860008</v>
      </c>
      <c r="G79" s="35">
        <v>27995035</v>
      </c>
      <c r="H79" s="52">
        <v>27995035</v>
      </c>
      <c r="I79" s="38">
        <v>45844526</v>
      </c>
      <c r="J79" s="37">
        <v>24997224</v>
      </c>
      <c r="K79" s="35">
        <v>25644072</v>
      </c>
      <c r="L79" s="36">
        <v>26822148</v>
      </c>
    </row>
    <row r="80" spans="1:12" x14ac:dyDescent="0.25">
      <c r="A80" s="34" t="s">
        <v>75</v>
      </c>
      <c r="B80" s="20" t="s">
        <v>19</v>
      </c>
      <c r="C80" s="35">
        <v>281577</v>
      </c>
      <c r="D80" s="35">
        <v>281577</v>
      </c>
      <c r="E80" s="36">
        <v>281089</v>
      </c>
      <c r="F80" s="48">
        <v>375828</v>
      </c>
      <c r="G80" s="35">
        <v>1</v>
      </c>
      <c r="H80" s="52">
        <v>1</v>
      </c>
      <c r="I80" s="38">
        <v>320298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-2391673</v>
      </c>
      <c r="E81" s="36">
        <v>-1700738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35953965</v>
      </c>
      <c r="D83" s="41">
        <f t="shared" ref="D83:L83" si="7">SUM(D79:D81)</f>
        <v>41420110</v>
      </c>
      <c r="E83" s="42">
        <f t="shared" si="7"/>
        <v>38577795</v>
      </c>
      <c r="F83" s="43">
        <f t="shared" si="7"/>
        <v>30235836</v>
      </c>
      <c r="G83" s="41">
        <f t="shared" si="7"/>
        <v>27995036</v>
      </c>
      <c r="H83" s="42">
        <f t="shared" si="7"/>
        <v>27995036</v>
      </c>
      <c r="I83" s="44">
        <f t="shared" si="7"/>
        <v>46164824</v>
      </c>
      <c r="J83" s="45">
        <f t="shared" si="7"/>
        <v>24997224</v>
      </c>
      <c r="K83" s="41">
        <f t="shared" si="7"/>
        <v>25644072</v>
      </c>
      <c r="L83" s="42">
        <f t="shared" si="7"/>
        <v>26822148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109282374</v>
      </c>
      <c r="D86" s="35">
        <v>117540518</v>
      </c>
      <c r="E86" s="36">
        <v>136497112</v>
      </c>
      <c r="F86" s="48">
        <v>142993048</v>
      </c>
      <c r="G86" s="35">
        <v>142993048</v>
      </c>
      <c r="H86" s="52">
        <v>142993048</v>
      </c>
      <c r="I86" s="38">
        <v>151164158</v>
      </c>
      <c r="J86" s="37">
        <v>150000000</v>
      </c>
      <c r="K86" s="35">
        <v>156900000</v>
      </c>
      <c r="L86" s="36">
        <v>164117400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109282374</v>
      </c>
      <c r="D88" s="41">
        <f t="shared" ref="D88:L88" si="8">SUM(D86:D87)</f>
        <v>117540518</v>
      </c>
      <c r="E88" s="42">
        <f t="shared" si="8"/>
        <v>136497112</v>
      </c>
      <c r="F88" s="43">
        <f t="shared" si="8"/>
        <v>142993048</v>
      </c>
      <c r="G88" s="41">
        <f t="shared" si="8"/>
        <v>142993048</v>
      </c>
      <c r="H88" s="42">
        <f t="shared" si="8"/>
        <v>142993048</v>
      </c>
      <c r="I88" s="44">
        <f t="shared" si="8"/>
        <v>151164158</v>
      </c>
      <c r="J88" s="45">
        <f t="shared" si="8"/>
        <v>150000000</v>
      </c>
      <c r="K88" s="41">
        <f t="shared" si="8"/>
        <v>156900000</v>
      </c>
      <c r="L88" s="42">
        <f t="shared" si="8"/>
        <v>164117400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114975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114975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1553076</v>
      </c>
      <c r="D96" s="35">
        <v>2410113</v>
      </c>
      <c r="E96" s="36">
        <v>3190042</v>
      </c>
      <c r="F96" s="48">
        <v>2284996</v>
      </c>
      <c r="G96" s="35">
        <v>3085146</v>
      </c>
      <c r="H96" s="52">
        <v>3085146</v>
      </c>
      <c r="I96" s="38">
        <v>2816094</v>
      </c>
      <c r="J96" s="37">
        <v>2710008</v>
      </c>
      <c r="K96" s="35">
        <v>1893264</v>
      </c>
      <c r="L96" s="36">
        <v>1979760</v>
      </c>
    </row>
    <row r="97" spans="1:12" x14ac:dyDescent="0.25">
      <c r="A97" s="55" t="s">
        <v>87</v>
      </c>
      <c r="B97" s="20" t="s">
        <v>19</v>
      </c>
      <c r="C97" s="35">
        <v>25948096</v>
      </c>
      <c r="D97" s="35">
        <v>18888689</v>
      </c>
      <c r="E97" s="36">
        <v>16043004</v>
      </c>
      <c r="F97" s="48">
        <v>14482012</v>
      </c>
      <c r="G97" s="35">
        <v>14292012</v>
      </c>
      <c r="H97" s="52">
        <v>14292012</v>
      </c>
      <c r="I97" s="38">
        <v>13459766</v>
      </c>
      <c r="J97" s="37">
        <v>15910032</v>
      </c>
      <c r="K97" s="35">
        <v>14185452</v>
      </c>
      <c r="L97" s="36">
        <v>14881656</v>
      </c>
    </row>
    <row r="98" spans="1:12" x14ac:dyDescent="0.25">
      <c r="A98" s="55" t="s">
        <v>88</v>
      </c>
      <c r="B98" s="20" t="s">
        <v>19</v>
      </c>
      <c r="C98" s="35">
        <v>33117818</v>
      </c>
      <c r="D98" s="35">
        <v>27878731</v>
      </c>
      <c r="E98" s="36">
        <v>35415607</v>
      </c>
      <c r="F98" s="48">
        <v>27931152</v>
      </c>
      <c r="G98" s="35">
        <v>36900621</v>
      </c>
      <c r="H98" s="52">
        <v>36900621</v>
      </c>
      <c r="I98" s="38">
        <v>38841561</v>
      </c>
      <c r="J98" s="37">
        <v>34559484</v>
      </c>
      <c r="K98" s="35">
        <v>31069920</v>
      </c>
      <c r="L98" s="36">
        <v>32497500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60618990</v>
      </c>
      <c r="D127" s="41">
        <f t="shared" ref="D127:L127" si="10">SUM(D96:D98)</f>
        <v>49177533</v>
      </c>
      <c r="E127" s="42">
        <f t="shared" si="10"/>
        <v>54648653</v>
      </c>
      <c r="F127" s="43">
        <f t="shared" si="10"/>
        <v>44698160</v>
      </c>
      <c r="G127" s="41">
        <f t="shared" si="10"/>
        <v>54277779</v>
      </c>
      <c r="H127" s="42">
        <f t="shared" si="10"/>
        <v>54277779</v>
      </c>
      <c r="I127" s="44">
        <f t="shared" si="10"/>
        <v>55117421</v>
      </c>
      <c r="J127" s="45">
        <f t="shared" si="10"/>
        <v>53179524</v>
      </c>
      <c r="K127" s="41">
        <f t="shared" si="10"/>
        <v>47148636</v>
      </c>
      <c r="L127" s="42">
        <f t="shared" si="10"/>
        <v>49358916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913044</v>
      </c>
      <c r="D130" s="35">
        <v>1487103</v>
      </c>
      <c r="E130" s="36">
        <v>1574515</v>
      </c>
      <c r="F130" s="48">
        <v>1500000</v>
      </c>
      <c r="G130" s="35">
        <v>1600000</v>
      </c>
      <c r="H130" s="52">
        <v>1600000</v>
      </c>
      <c r="I130" s="38">
        <v>1864202</v>
      </c>
      <c r="J130" s="37">
        <v>1678404</v>
      </c>
      <c r="K130" s="35">
        <v>1755612</v>
      </c>
      <c r="L130" s="36">
        <v>1836360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2364701</v>
      </c>
      <c r="D133" s="35">
        <v>1917788</v>
      </c>
      <c r="E133" s="36">
        <v>3025494</v>
      </c>
      <c r="F133" s="48">
        <v>2889110</v>
      </c>
      <c r="G133" s="35">
        <v>3989110</v>
      </c>
      <c r="H133" s="52">
        <v>3989110</v>
      </c>
      <c r="I133" s="38">
        <v>3974082</v>
      </c>
      <c r="J133" s="37">
        <v>3999996</v>
      </c>
      <c r="K133" s="35">
        <v>4184004</v>
      </c>
      <c r="L133" s="36">
        <v>4376460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33776760</v>
      </c>
      <c r="D136" s="35">
        <v>34961149</v>
      </c>
      <c r="E136" s="36">
        <v>32926324</v>
      </c>
      <c r="F136" s="48">
        <v>32181067</v>
      </c>
      <c r="G136" s="35">
        <v>39213897</v>
      </c>
      <c r="H136" s="52">
        <v>39213897</v>
      </c>
      <c r="I136" s="38">
        <v>37170442</v>
      </c>
      <c r="J136" s="37">
        <v>43113180</v>
      </c>
      <c r="K136" s="35">
        <v>41370600</v>
      </c>
      <c r="L136" s="36">
        <v>43167120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37054505</v>
      </c>
      <c r="D157" s="66">
        <f t="shared" ref="D157:L157" si="11">+D130+D131+D133+D136</f>
        <v>38366040</v>
      </c>
      <c r="E157" s="67">
        <f t="shared" si="11"/>
        <v>37526333</v>
      </c>
      <c r="F157" s="68">
        <f t="shared" si="11"/>
        <v>36570177</v>
      </c>
      <c r="G157" s="66">
        <f t="shared" si="11"/>
        <v>44803007</v>
      </c>
      <c r="H157" s="67">
        <f t="shared" si="11"/>
        <v>44803007</v>
      </c>
      <c r="I157" s="69">
        <f t="shared" si="11"/>
        <v>43008726</v>
      </c>
      <c r="J157" s="70">
        <f t="shared" si="11"/>
        <v>48791580</v>
      </c>
      <c r="K157" s="66">
        <f t="shared" si="11"/>
        <v>47310216</v>
      </c>
      <c r="L157" s="67">
        <f t="shared" si="11"/>
        <v>49379940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1352530</v>
      </c>
      <c r="E161" s="36">
        <v>1000000</v>
      </c>
      <c r="F161" s="48">
        <v>505008</v>
      </c>
      <c r="G161" s="35">
        <v>555008</v>
      </c>
      <c r="H161" s="52">
        <v>555008</v>
      </c>
      <c r="I161" s="38">
        <v>537077</v>
      </c>
      <c r="J161" s="37">
        <v>1009992</v>
      </c>
      <c r="K161" s="35">
        <v>1056468</v>
      </c>
      <c r="L161" s="36">
        <v>1105056</v>
      </c>
    </row>
    <row r="162" spans="1:12" x14ac:dyDescent="0.25">
      <c r="A162" s="34" t="s">
        <v>99</v>
      </c>
      <c r="B162" s="20" t="s">
        <v>19</v>
      </c>
      <c r="C162" s="35">
        <v>22289424</v>
      </c>
      <c r="D162" s="35">
        <v>16472480</v>
      </c>
      <c r="E162" s="36">
        <v>22631452</v>
      </c>
      <c r="F162" s="48">
        <v>15043316</v>
      </c>
      <c r="G162" s="35">
        <v>22587775</v>
      </c>
      <c r="H162" s="52">
        <v>22587775</v>
      </c>
      <c r="I162" s="38">
        <v>22268425</v>
      </c>
      <c r="J162" s="37">
        <v>20251404</v>
      </c>
      <c r="K162" s="35">
        <v>16927200</v>
      </c>
      <c r="L162" s="36">
        <v>17704248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22289424</v>
      </c>
      <c r="D164" s="81">
        <f t="shared" ref="D164:L164" si="12">SUM(D160:D163)</f>
        <v>17825010</v>
      </c>
      <c r="E164" s="82">
        <f t="shared" si="12"/>
        <v>23631452</v>
      </c>
      <c r="F164" s="80">
        <f t="shared" si="12"/>
        <v>15548324</v>
      </c>
      <c r="G164" s="81">
        <f t="shared" si="12"/>
        <v>23142783</v>
      </c>
      <c r="H164" s="82">
        <f t="shared" si="12"/>
        <v>23142783</v>
      </c>
      <c r="I164" s="83">
        <f t="shared" si="12"/>
        <v>22805502</v>
      </c>
      <c r="J164" s="84">
        <f t="shared" si="12"/>
        <v>21261396</v>
      </c>
      <c r="K164" s="81">
        <f t="shared" si="12"/>
        <v>17983668</v>
      </c>
      <c r="L164" s="82">
        <f t="shared" si="12"/>
        <v>18809304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7366478</v>
      </c>
      <c r="D168" s="35">
        <v>8838075</v>
      </c>
      <c r="E168" s="36">
        <v>10294204</v>
      </c>
      <c r="F168" s="48">
        <v>11513926</v>
      </c>
      <c r="G168" s="35">
        <v>14031878</v>
      </c>
      <c r="H168" s="52">
        <v>14031878</v>
      </c>
      <c r="I168" s="38">
        <v>14203610</v>
      </c>
      <c r="J168" s="37">
        <v>13701384</v>
      </c>
      <c r="K168" s="35">
        <v>12777456</v>
      </c>
      <c r="L168" s="36">
        <v>12527508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7366478</v>
      </c>
      <c r="D169" s="81">
        <f t="shared" si="13"/>
        <v>8838075</v>
      </c>
      <c r="E169" s="82">
        <f t="shared" si="13"/>
        <v>10294204</v>
      </c>
      <c r="F169" s="80">
        <f t="shared" si="13"/>
        <v>11513926</v>
      </c>
      <c r="G169" s="81">
        <f t="shared" si="13"/>
        <v>14031878</v>
      </c>
      <c r="H169" s="82">
        <f t="shared" si="13"/>
        <v>14031878</v>
      </c>
      <c r="I169" s="83">
        <f t="shared" si="13"/>
        <v>14203610</v>
      </c>
      <c r="J169" s="84">
        <f t="shared" si="13"/>
        <v>13701384</v>
      </c>
      <c r="K169" s="81">
        <f t="shared" si="13"/>
        <v>12777456</v>
      </c>
      <c r="L169" s="82">
        <f t="shared" si="13"/>
        <v>12527508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30737241</v>
      </c>
      <c r="D8" s="35">
        <v>34106373</v>
      </c>
      <c r="E8" s="36">
        <v>33692926</v>
      </c>
      <c r="F8" s="37">
        <v>66818564</v>
      </c>
      <c r="G8" s="35">
        <v>66560396</v>
      </c>
      <c r="H8" s="36">
        <v>66560396</v>
      </c>
      <c r="I8" s="38">
        <v>66593133</v>
      </c>
      <c r="J8" s="37">
        <v>69744235</v>
      </c>
      <c r="K8" s="35">
        <v>72952471</v>
      </c>
      <c r="L8" s="36">
        <v>76308283</v>
      </c>
    </row>
    <row r="9" spans="1:12" ht="22.5" customHeight="1" x14ac:dyDescent="0.25">
      <c r="A9" s="39" t="s">
        <v>24</v>
      </c>
      <c r="B9" s="20" t="s">
        <v>19</v>
      </c>
      <c r="C9" s="35">
        <v>-9416275</v>
      </c>
      <c r="D9" s="35">
        <v>-9716912</v>
      </c>
      <c r="E9" s="36">
        <v>-10081824</v>
      </c>
      <c r="F9" s="37">
        <v>-14054613</v>
      </c>
      <c r="G9" s="35">
        <v>-14074604</v>
      </c>
      <c r="H9" s="36">
        <v>-14074604</v>
      </c>
      <c r="I9" s="38">
        <v>-14651562</v>
      </c>
      <c r="J9" s="37">
        <v>-17687463</v>
      </c>
      <c r="K9" s="35">
        <v>-18501087</v>
      </c>
      <c r="L9" s="36">
        <v>-19352135</v>
      </c>
    </row>
    <row r="10" spans="1:12" x14ac:dyDescent="0.25">
      <c r="A10" s="40" t="s">
        <v>25</v>
      </c>
      <c r="B10" s="20" t="s">
        <v>19</v>
      </c>
      <c r="C10" s="41">
        <f>C8+C9</f>
        <v>21320966</v>
      </c>
      <c r="D10" s="41">
        <f t="shared" ref="D10:L10" si="0">D8+D9</f>
        <v>24389461</v>
      </c>
      <c r="E10" s="42">
        <f t="shared" si="0"/>
        <v>23611102</v>
      </c>
      <c r="F10" s="43">
        <f t="shared" si="0"/>
        <v>52763951</v>
      </c>
      <c r="G10" s="41">
        <f t="shared" si="0"/>
        <v>52485792</v>
      </c>
      <c r="H10" s="42">
        <f t="shared" si="0"/>
        <v>52485792</v>
      </c>
      <c r="I10" s="44">
        <f t="shared" si="0"/>
        <v>51941571</v>
      </c>
      <c r="J10" s="45">
        <f t="shared" si="0"/>
        <v>52056772</v>
      </c>
      <c r="K10" s="41">
        <f t="shared" si="0"/>
        <v>54451384</v>
      </c>
      <c r="L10" s="42">
        <f t="shared" si="0"/>
        <v>56956148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2954509</v>
      </c>
      <c r="D32" s="35">
        <v>3088142</v>
      </c>
      <c r="E32" s="36">
        <v>3236591</v>
      </c>
      <c r="F32" s="48">
        <v>3506893</v>
      </c>
      <c r="G32" s="35">
        <v>3986370</v>
      </c>
      <c r="H32" s="52">
        <v>3986370</v>
      </c>
      <c r="I32" s="38">
        <v>3385650</v>
      </c>
      <c r="J32" s="37">
        <v>4421579</v>
      </c>
      <c r="K32" s="35">
        <v>4624972</v>
      </c>
      <c r="L32" s="36">
        <v>4837720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2954509</v>
      </c>
      <c r="D36" s="41">
        <f t="shared" ref="D36:L36" si="4">D32+D33+D34+D35</f>
        <v>3088142</v>
      </c>
      <c r="E36" s="42">
        <f t="shared" si="4"/>
        <v>3236591</v>
      </c>
      <c r="F36" s="43">
        <f t="shared" si="4"/>
        <v>3506893</v>
      </c>
      <c r="G36" s="41">
        <f t="shared" si="4"/>
        <v>3986370</v>
      </c>
      <c r="H36" s="42">
        <f t="shared" si="4"/>
        <v>3986370</v>
      </c>
      <c r="I36" s="44">
        <f t="shared" si="4"/>
        <v>3385650</v>
      </c>
      <c r="J36" s="45">
        <f t="shared" si="4"/>
        <v>4421579</v>
      </c>
      <c r="K36" s="41">
        <f t="shared" si="4"/>
        <v>4624972</v>
      </c>
      <c r="L36" s="42">
        <f t="shared" si="4"/>
        <v>4837720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54653533</v>
      </c>
      <c r="D53" s="35">
        <v>57151748</v>
      </c>
      <c r="E53" s="36">
        <v>59438188</v>
      </c>
      <c r="F53" s="48">
        <v>65425867</v>
      </c>
      <c r="G53" s="35">
        <v>66053281</v>
      </c>
      <c r="H53" s="52">
        <v>66053281</v>
      </c>
      <c r="I53" s="38">
        <v>62816122</v>
      </c>
      <c r="J53" s="37">
        <v>67882583</v>
      </c>
      <c r="K53" s="35">
        <v>71005183</v>
      </c>
      <c r="L53" s="36">
        <v>74271421</v>
      </c>
    </row>
    <row r="54" spans="1:12" x14ac:dyDescent="0.25">
      <c r="A54" s="34" t="s">
        <v>52</v>
      </c>
      <c r="B54" s="20" t="s">
        <v>19</v>
      </c>
      <c r="C54" s="35">
        <v>9040804</v>
      </c>
      <c r="D54" s="35">
        <v>9194794</v>
      </c>
      <c r="E54" s="36">
        <v>9376963</v>
      </c>
      <c r="F54" s="48">
        <v>11023404</v>
      </c>
      <c r="G54" s="35">
        <v>11067345</v>
      </c>
      <c r="H54" s="52">
        <v>11067345</v>
      </c>
      <c r="I54" s="38">
        <v>9856091</v>
      </c>
      <c r="J54" s="37">
        <v>11911841</v>
      </c>
      <c r="K54" s="35">
        <v>12459790</v>
      </c>
      <c r="L54" s="36">
        <v>13032935</v>
      </c>
    </row>
    <row r="55" spans="1:12" x14ac:dyDescent="0.25">
      <c r="A55" s="34" t="s">
        <v>53</v>
      </c>
      <c r="B55" s="20" t="s">
        <v>19</v>
      </c>
      <c r="C55" s="35">
        <v>7489711</v>
      </c>
      <c r="D55" s="35">
        <v>6189433</v>
      </c>
      <c r="E55" s="36">
        <v>-2350278</v>
      </c>
      <c r="F55" s="48">
        <v>3890894</v>
      </c>
      <c r="G55" s="35">
        <v>3961744</v>
      </c>
      <c r="H55" s="52">
        <v>3961744</v>
      </c>
      <c r="I55" s="38">
        <v>4002434</v>
      </c>
      <c r="J55" s="37">
        <v>3992278</v>
      </c>
      <c r="K55" s="35">
        <v>4175925</v>
      </c>
      <c r="L55" s="36">
        <v>4368016</v>
      </c>
    </row>
    <row r="56" spans="1:12" x14ac:dyDescent="0.25">
      <c r="A56" s="34" t="s">
        <v>54</v>
      </c>
      <c r="B56" s="20" t="s">
        <v>19</v>
      </c>
      <c r="C56" s="35">
        <v>2598954</v>
      </c>
      <c r="D56" s="35">
        <v>1924026</v>
      </c>
      <c r="E56" s="36">
        <v>2119593</v>
      </c>
      <c r="F56" s="48">
        <v>3406567</v>
      </c>
      <c r="G56" s="35">
        <v>2384183</v>
      </c>
      <c r="H56" s="52">
        <v>2384183</v>
      </c>
      <c r="I56" s="38">
        <v>2158154</v>
      </c>
      <c r="J56" s="37">
        <v>2197994</v>
      </c>
      <c r="K56" s="35">
        <v>2299102</v>
      </c>
      <c r="L56" s="36">
        <v>2404861</v>
      </c>
    </row>
    <row r="57" spans="1:12" x14ac:dyDescent="0.25">
      <c r="A57" s="34" t="s">
        <v>55</v>
      </c>
      <c r="B57" s="20" t="s">
        <v>19</v>
      </c>
      <c r="C57" s="35">
        <v>3538787</v>
      </c>
      <c r="D57" s="35">
        <v>4411014</v>
      </c>
      <c r="E57" s="36">
        <v>5068636</v>
      </c>
      <c r="F57" s="48">
        <v>5786941</v>
      </c>
      <c r="G57" s="35">
        <v>5744461</v>
      </c>
      <c r="H57" s="52">
        <v>5744461</v>
      </c>
      <c r="I57" s="38">
        <v>4970556</v>
      </c>
      <c r="J57" s="37">
        <v>6043591</v>
      </c>
      <c r="K57" s="35">
        <v>6321594</v>
      </c>
      <c r="L57" s="36">
        <v>6612389</v>
      </c>
    </row>
    <row r="58" spans="1:12" x14ac:dyDescent="0.25">
      <c r="A58" s="34" t="s">
        <v>56</v>
      </c>
      <c r="B58" s="20" t="s">
        <v>19</v>
      </c>
      <c r="C58" s="35">
        <v>1925376</v>
      </c>
      <c r="D58" s="35">
        <v>2052163</v>
      </c>
      <c r="E58" s="36">
        <v>2132833</v>
      </c>
      <c r="F58" s="48">
        <v>942778</v>
      </c>
      <c r="G58" s="35">
        <v>942778</v>
      </c>
      <c r="H58" s="52">
        <v>942778</v>
      </c>
      <c r="I58" s="38">
        <v>2289068</v>
      </c>
      <c r="J58" s="37">
        <v>2605297</v>
      </c>
      <c r="K58" s="35">
        <v>2725141</v>
      </c>
      <c r="L58" s="36">
        <v>2850498</v>
      </c>
    </row>
    <row r="59" spans="1:12" x14ac:dyDescent="0.25">
      <c r="A59" s="34" t="s">
        <v>57</v>
      </c>
      <c r="B59" s="20" t="s">
        <v>19</v>
      </c>
      <c r="C59" s="35">
        <v>24050</v>
      </c>
      <c r="D59" s="35">
        <v>21900</v>
      </c>
      <c r="E59" s="36">
        <v>21600</v>
      </c>
      <c r="F59" s="48">
        <v>49200</v>
      </c>
      <c r="G59" s="35">
        <v>49200</v>
      </c>
      <c r="H59" s="52">
        <v>49200</v>
      </c>
      <c r="I59" s="38">
        <v>20600</v>
      </c>
      <c r="J59" s="37">
        <v>49200</v>
      </c>
      <c r="K59" s="35">
        <v>51464</v>
      </c>
      <c r="L59" s="36">
        <v>53832</v>
      </c>
    </row>
    <row r="60" spans="1:12" x14ac:dyDescent="0.25">
      <c r="A60" s="34" t="s">
        <v>58</v>
      </c>
      <c r="B60" s="20" t="s">
        <v>19</v>
      </c>
      <c r="C60" s="35">
        <v>108986</v>
      </c>
      <c r="D60" s="35">
        <v>131167</v>
      </c>
      <c r="E60" s="36">
        <v>148729</v>
      </c>
      <c r="F60" s="48">
        <v>165798</v>
      </c>
      <c r="G60" s="35">
        <v>178595</v>
      </c>
      <c r="H60" s="52">
        <v>178595</v>
      </c>
      <c r="I60" s="38">
        <v>154612</v>
      </c>
      <c r="J60" s="37">
        <v>174613</v>
      </c>
      <c r="K60" s="35">
        <v>182646</v>
      </c>
      <c r="L60" s="36">
        <v>191045</v>
      </c>
    </row>
    <row r="61" spans="1:12" x14ac:dyDescent="0.25">
      <c r="A61" s="34" t="s">
        <v>59</v>
      </c>
      <c r="B61" s="20" t="s">
        <v>19</v>
      </c>
      <c r="C61" s="35">
        <v>1371815</v>
      </c>
      <c r="D61" s="35">
        <v>1443171</v>
      </c>
      <c r="E61" s="36">
        <v>1359651</v>
      </c>
      <c r="F61" s="48">
        <v>984543</v>
      </c>
      <c r="G61" s="35">
        <v>1457950</v>
      </c>
      <c r="H61" s="52">
        <v>1457950</v>
      </c>
      <c r="I61" s="38">
        <v>1484080</v>
      </c>
      <c r="J61" s="37">
        <v>1373410</v>
      </c>
      <c r="K61" s="35">
        <v>1436592</v>
      </c>
      <c r="L61" s="36">
        <v>1502666</v>
      </c>
    </row>
    <row r="62" spans="1:12" x14ac:dyDescent="0.25">
      <c r="A62" s="34" t="s">
        <v>60</v>
      </c>
      <c r="B62" s="20" t="s">
        <v>19</v>
      </c>
      <c r="C62" s="35">
        <v>2844685</v>
      </c>
      <c r="D62" s="35">
        <v>3345897</v>
      </c>
      <c r="E62" s="36">
        <v>2727071</v>
      </c>
      <c r="F62" s="48">
        <v>2080115</v>
      </c>
      <c r="G62" s="35">
        <v>2084588</v>
      </c>
      <c r="H62" s="52">
        <v>2084588</v>
      </c>
      <c r="I62" s="38">
        <v>2414327</v>
      </c>
      <c r="J62" s="37">
        <v>2190676</v>
      </c>
      <c r="K62" s="35">
        <v>2291447</v>
      </c>
      <c r="L62" s="36">
        <v>2396856</v>
      </c>
    </row>
    <row r="63" spans="1:12" x14ac:dyDescent="0.25">
      <c r="A63" s="34" t="s">
        <v>61</v>
      </c>
      <c r="B63" s="20" t="s">
        <v>19</v>
      </c>
      <c r="C63" s="35">
        <v>216649</v>
      </c>
      <c r="D63" s="35">
        <v>494581</v>
      </c>
      <c r="E63" s="36">
        <v>1141233</v>
      </c>
      <c r="F63" s="48">
        <v>361013</v>
      </c>
      <c r="G63" s="35">
        <v>361013</v>
      </c>
      <c r="H63" s="52">
        <v>361013</v>
      </c>
      <c r="I63" s="38">
        <v>407741</v>
      </c>
      <c r="J63" s="37">
        <v>288776</v>
      </c>
      <c r="K63" s="35">
        <v>302062</v>
      </c>
      <c r="L63" s="36">
        <v>315955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154033</v>
      </c>
      <c r="D66" s="35">
        <v>181778</v>
      </c>
      <c r="E66" s="36">
        <v>195618</v>
      </c>
      <c r="F66" s="48">
        <v>293059</v>
      </c>
      <c r="G66" s="35">
        <v>243059</v>
      </c>
      <c r="H66" s="52">
        <v>243059</v>
      </c>
      <c r="I66" s="38">
        <v>206604</v>
      </c>
      <c r="J66" s="37">
        <v>328584</v>
      </c>
      <c r="K66" s="35">
        <v>343698</v>
      </c>
      <c r="L66" s="36">
        <v>359509</v>
      </c>
    </row>
    <row r="67" spans="1:12" x14ac:dyDescent="0.25">
      <c r="A67" s="34" t="s">
        <v>66</v>
      </c>
      <c r="B67" s="20" t="s">
        <v>19</v>
      </c>
      <c r="C67" s="35">
        <v>6485</v>
      </c>
      <c r="D67" s="35">
        <v>0</v>
      </c>
      <c r="E67" s="36">
        <v>18906</v>
      </c>
      <c r="F67" s="48">
        <v>0</v>
      </c>
      <c r="G67" s="35">
        <v>0</v>
      </c>
      <c r="H67" s="52">
        <v>0</v>
      </c>
      <c r="I67" s="38">
        <v>36384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83973868</v>
      </c>
      <c r="D69" s="41">
        <f t="shared" ref="D69:L69" si="5">SUM(D53:D68)</f>
        <v>86541672</v>
      </c>
      <c r="E69" s="42">
        <f t="shared" si="5"/>
        <v>81398743</v>
      </c>
      <c r="F69" s="43">
        <f t="shared" si="5"/>
        <v>94410179</v>
      </c>
      <c r="G69" s="41">
        <f t="shared" si="5"/>
        <v>94528197</v>
      </c>
      <c r="H69" s="42">
        <f t="shared" si="5"/>
        <v>94528197</v>
      </c>
      <c r="I69" s="44">
        <f t="shared" si="5"/>
        <v>90816773</v>
      </c>
      <c r="J69" s="45">
        <f t="shared" si="5"/>
        <v>99038843</v>
      </c>
      <c r="K69" s="41">
        <f t="shared" si="5"/>
        <v>103594644</v>
      </c>
      <c r="L69" s="42">
        <f t="shared" si="5"/>
        <v>108359983</v>
      </c>
    </row>
    <row r="70" spans="1:12" x14ac:dyDescent="0.25">
      <c r="A70" s="58" t="s">
        <v>70</v>
      </c>
      <c r="B70" s="20" t="s">
        <v>19</v>
      </c>
      <c r="C70" s="35">
        <v>120000</v>
      </c>
      <c r="D70" s="35">
        <v>120000</v>
      </c>
      <c r="E70" s="36">
        <v>120000</v>
      </c>
      <c r="F70" s="48">
        <v>0</v>
      </c>
      <c r="G70" s="35">
        <v>0</v>
      </c>
      <c r="H70" s="52">
        <v>0</v>
      </c>
      <c r="I70" s="38">
        <v>120000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84093868</v>
      </c>
      <c r="D71" s="41">
        <f t="shared" ref="D71:L71" si="6">D69+D70</f>
        <v>86661672</v>
      </c>
      <c r="E71" s="42">
        <f t="shared" si="6"/>
        <v>81518743</v>
      </c>
      <c r="F71" s="43">
        <f t="shared" si="6"/>
        <v>94410179</v>
      </c>
      <c r="G71" s="41">
        <f t="shared" si="6"/>
        <v>94528197</v>
      </c>
      <c r="H71" s="42">
        <f t="shared" si="6"/>
        <v>94528197</v>
      </c>
      <c r="I71" s="44">
        <f t="shared" si="6"/>
        <v>90936773</v>
      </c>
      <c r="J71" s="45">
        <f t="shared" si="6"/>
        <v>99038843</v>
      </c>
      <c r="K71" s="41">
        <f t="shared" si="6"/>
        <v>103594644</v>
      </c>
      <c r="L71" s="42">
        <f t="shared" si="6"/>
        <v>108359983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32376792</v>
      </c>
      <c r="D79" s="35">
        <v>27097765</v>
      </c>
      <c r="E79" s="36">
        <v>28410408</v>
      </c>
      <c r="F79" s="48">
        <v>34674622</v>
      </c>
      <c r="G79" s="35">
        <v>34674600</v>
      </c>
      <c r="H79" s="52">
        <v>34674600</v>
      </c>
      <c r="I79" s="38">
        <v>29043908</v>
      </c>
      <c r="J79" s="37">
        <v>35138408</v>
      </c>
      <c r="K79" s="35">
        <v>36754774</v>
      </c>
      <c r="L79" s="36">
        <v>38445494</v>
      </c>
    </row>
    <row r="80" spans="1:12" x14ac:dyDescent="0.25">
      <c r="A80" s="34" t="s">
        <v>75</v>
      </c>
      <c r="B80" s="20" t="s">
        <v>19</v>
      </c>
      <c r="C80" s="35">
        <v>557769</v>
      </c>
      <c r="D80" s="35">
        <v>848094</v>
      </c>
      <c r="E80" s="36">
        <v>861514</v>
      </c>
      <c r="F80" s="48">
        <v>1325378</v>
      </c>
      <c r="G80" s="35">
        <v>1325376</v>
      </c>
      <c r="H80" s="52">
        <v>1325376</v>
      </c>
      <c r="I80" s="38">
        <v>603645</v>
      </c>
      <c r="J80" s="37">
        <v>861514</v>
      </c>
      <c r="K80" s="35">
        <v>901143</v>
      </c>
      <c r="L80" s="36">
        <v>942596</v>
      </c>
    </row>
    <row r="81" spans="1:12" x14ac:dyDescent="0.25">
      <c r="A81" s="34" t="s">
        <v>76</v>
      </c>
      <c r="B81" s="20" t="s">
        <v>19</v>
      </c>
      <c r="C81" s="35">
        <v>2987426</v>
      </c>
      <c r="D81" s="35">
        <v>83920</v>
      </c>
      <c r="E81" s="36">
        <v>12145244</v>
      </c>
      <c r="F81" s="48">
        <v>0</v>
      </c>
      <c r="G81" s="35">
        <v>0</v>
      </c>
      <c r="H81" s="52">
        <v>0</v>
      </c>
      <c r="I81" s="38">
        <v>-2570011</v>
      </c>
      <c r="J81" s="37">
        <v>5000000</v>
      </c>
      <c r="K81" s="35">
        <v>5230000</v>
      </c>
      <c r="L81" s="36">
        <v>5470580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35921987</v>
      </c>
      <c r="D83" s="41">
        <f t="shared" ref="D83:L83" si="7">SUM(D79:D81)</f>
        <v>28029779</v>
      </c>
      <c r="E83" s="42">
        <f t="shared" si="7"/>
        <v>41417166</v>
      </c>
      <c r="F83" s="43">
        <f t="shared" si="7"/>
        <v>36000000</v>
      </c>
      <c r="G83" s="41">
        <f t="shared" si="7"/>
        <v>35999976</v>
      </c>
      <c r="H83" s="42">
        <f t="shared" si="7"/>
        <v>35999976</v>
      </c>
      <c r="I83" s="44">
        <f t="shared" si="7"/>
        <v>27077542</v>
      </c>
      <c r="J83" s="45">
        <f t="shared" si="7"/>
        <v>40999922</v>
      </c>
      <c r="K83" s="41">
        <f t="shared" si="7"/>
        <v>42885917</v>
      </c>
      <c r="L83" s="42">
        <f t="shared" si="7"/>
        <v>44858670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5014705</v>
      </c>
      <c r="D91" s="35">
        <v>531692</v>
      </c>
      <c r="E91" s="36">
        <v>738368</v>
      </c>
      <c r="F91" s="48">
        <v>783994</v>
      </c>
      <c r="G91" s="35">
        <v>783994</v>
      </c>
      <c r="H91" s="52">
        <v>783994</v>
      </c>
      <c r="I91" s="38">
        <v>770147</v>
      </c>
      <c r="J91" s="37">
        <v>800000</v>
      </c>
      <c r="K91" s="35">
        <v>836800</v>
      </c>
      <c r="L91" s="36">
        <v>875293</v>
      </c>
    </row>
    <row r="92" spans="1:12" x14ac:dyDescent="0.25">
      <c r="A92" s="34" t="s">
        <v>83</v>
      </c>
      <c r="B92" s="20" t="s">
        <v>19</v>
      </c>
      <c r="C92" s="35">
        <v>164465</v>
      </c>
      <c r="D92" s="35">
        <v>5404473</v>
      </c>
      <c r="E92" s="36">
        <v>4303354</v>
      </c>
      <c r="F92" s="48">
        <v>9042236</v>
      </c>
      <c r="G92" s="35">
        <v>2380766</v>
      </c>
      <c r="H92" s="52">
        <v>2380766</v>
      </c>
      <c r="I92" s="38">
        <v>1741595</v>
      </c>
      <c r="J92" s="37">
        <v>2156345</v>
      </c>
      <c r="K92" s="35">
        <v>2255537</v>
      </c>
      <c r="L92" s="36">
        <v>2359290</v>
      </c>
    </row>
    <row r="93" spans="1:12" x14ac:dyDescent="0.25">
      <c r="A93" s="59" t="s">
        <v>84</v>
      </c>
      <c r="B93" s="20" t="s">
        <v>72</v>
      </c>
      <c r="C93" s="41">
        <f>SUM(C91:C92)</f>
        <v>5179170</v>
      </c>
      <c r="D93" s="41">
        <f t="shared" ref="D93:L93" si="9">SUM(D91:D92)</f>
        <v>5936165</v>
      </c>
      <c r="E93" s="42">
        <f t="shared" si="9"/>
        <v>5041722</v>
      </c>
      <c r="F93" s="43">
        <f t="shared" si="9"/>
        <v>9826230</v>
      </c>
      <c r="G93" s="41">
        <f t="shared" si="9"/>
        <v>3164760</v>
      </c>
      <c r="H93" s="42">
        <f t="shared" si="9"/>
        <v>3164760</v>
      </c>
      <c r="I93" s="44">
        <f t="shared" si="9"/>
        <v>2511742</v>
      </c>
      <c r="J93" s="45">
        <f t="shared" si="9"/>
        <v>2956345</v>
      </c>
      <c r="K93" s="41">
        <f t="shared" si="9"/>
        <v>3092337</v>
      </c>
      <c r="L93" s="42">
        <f t="shared" si="9"/>
        <v>3234583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9986544</v>
      </c>
      <c r="D96" s="35">
        <v>7066830</v>
      </c>
      <c r="E96" s="36">
        <v>7719352</v>
      </c>
      <c r="F96" s="48">
        <v>10977444</v>
      </c>
      <c r="G96" s="35">
        <v>9653575</v>
      </c>
      <c r="H96" s="52">
        <v>9653575</v>
      </c>
      <c r="I96" s="38">
        <v>11747888</v>
      </c>
      <c r="J96" s="37">
        <v>8401108</v>
      </c>
      <c r="K96" s="35">
        <v>8787558</v>
      </c>
      <c r="L96" s="36">
        <v>9191781</v>
      </c>
    </row>
    <row r="97" spans="1:12" x14ac:dyDescent="0.25">
      <c r="A97" s="55" t="s">
        <v>87</v>
      </c>
      <c r="B97" s="20" t="s">
        <v>19</v>
      </c>
      <c r="C97" s="35">
        <v>3907562</v>
      </c>
      <c r="D97" s="35">
        <v>8307168</v>
      </c>
      <c r="E97" s="36">
        <v>9134642</v>
      </c>
      <c r="F97" s="48">
        <v>8826359</v>
      </c>
      <c r="G97" s="35">
        <v>12670078</v>
      </c>
      <c r="H97" s="52">
        <v>12670078</v>
      </c>
      <c r="I97" s="38">
        <v>9957953</v>
      </c>
      <c r="J97" s="37">
        <v>8743828</v>
      </c>
      <c r="K97" s="35">
        <v>9146044</v>
      </c>
      <c r="L97" s="36">
        <v>9566762</v>
      </c>
    </row>
    <row r="98" spans="1:12" x14ac:dyDescent="0.25">
      <c r="A98" s="55" t="s">
        <v>88</v>
      </c>
      <c r="B98" s="20" t="s">
        <v>19</v>
      </c>
      <c r="C98" s="35">
        <v>2602533</v>
      </c>
      <c r="D98" s="35">
        <v>10194411</v>
      </c>
      <c r="E98" s="36">
        <v>10189033</v>
      </c>
      <c r="F98" s="48">
        <v>5643111</v>
      </c>
      <c r="G98" s="35">
        <v>23351202</v>
      </c>
      <c r="H98" s="52">
        <v>23351202</v>
      </c>
      <c r="I98" s="38">
        <v>25492096</v>
      </c>
      <c r="J98" s="37">
        <v>10654444</v>
      </c>
      <c r="K98" s="35">
        <v>11144549</v>
      </c>
      <c r="L98" s="36">
        <v>11657197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16496639</v>
      </c>
      <c r="D127" s="41">
        <f t="shared" ref="D127:L127" si="10">SUM(D96:D98)</f>
        <v>25568409</v>
      </c>
      <c r="E127" s="42">
        <f t="shared" si="10"/>
        <v>27043027</v>
      </c>
      <c r="F127" s="43">
        <f t="shared" si="10"/>
        <v>25446914</v>
      </c>
      <c r="G127" s="41">
        <f t="shared" si="10"/>
        <v>45674855</v>
      </c>
      <c r="H127" s="42">
        <f t="shared" si="10"/>
        <v>45674855</v>
      </c>
      <c r="I127" s="44">
        <f t="shared" si="10"/>
        <v>47197937</v>
      </c>
      <c r="J127" s="45">
        <f t="shared" si="10"/>
        <v>27799380</v>
      </c>
      <c r="K127" s="41">
        <f t="shared" si="10"/>
        <v>29078151</v>
      </c>
      <c r="L127" s="42">
        <f t="shared" si="10"/>
        <v>30415740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2265445</v>
      </c>
      <c r="D133" s="35">
        <v>1955648</v>
      </c>
      <c r="E133" s="36">
        <v>3004560</v>
      </c>
      <c r="F133" s="48">
        <v>2921600</v>
      </c>
      <c r="G133" s="35">
        <v>2921600</v>
      </c>
      <c r="H133" s="52">
        <v>2921600</v>
      </c>
      <c r="I133" s="38">
        <v>2562690</v>
      </c>
      <c r="J133" s="37">
        <v>3064758</v>
      </c>
      <c r="K133" s="35">
        <v>3205737</v>
      </c>
      <c r="L133" s="36">
        <v>3353201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21450706</v>
      </c>
      <c r="D136" s="35">
        <v>21443646</v>
      </c>
      <c r="E136" s="36">
        <v>25772921</v>
      </c>
      <c r="F136" s="48">
        <v>28397181</v>
      </c>
      <c r="G136" s="35">
        <v>38352570</v>
      </c>
      <c r="H136" s="52">
        <v>38352570</v>
      </c>
      <c r="I136" s="38">
        <v>36662635</v>
      </c>
      <c r="J136" s="37">
        <v>33103450</v>
      </c>
      <c r="K136" s="35">
        <v>34626213</v>
      </c>
      <c r="L136" s="36">
        <v>36219015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23716151</v>
      </c>
      <c r="D157" s="66">
        <f t="shared" ref="D157:L157" si="11">+D130+D131+D133+D136</f>
        <v>23399294</v>
      </c>
      <c r="E157" s="67">
        <f t="shared" si="11"/>
        <v>28777481</v>
      </c>
      <c r="F157" s="68">
        <f t="shared" si="11"/>
        <v>31318781</v>
      </c>
      <c r="G157" s="66">
        <f t="shared" si="11"/>
        <v>41274170</v>
      </c>
      <c r="H157" s="67">
        <f t="shared" si="11"/>
        <v>41274170</v>
      </c>
      <c r="I157" s="69">
        <f t="shared" si="11"/>
        <v>39225325</v>
      </c>
      <c r="J157" s="70">
        <f t="shared" si="11"/>
        <v>36168208</v>
      </c>
      <c r="K157" s="66">
        <f t="shared" si="11"/>
        <v>37831950</v>
      </c>
      <c r="L157" s="67">
        <f t="shared" si="11"/>
        <v>39572216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1119289</v>
      </c>
      <c r="J160" s="37">
        <v>5997161</v>
      </c>
      <c r="K160" s="35">
        <v>6273032</v>
      </c>
      <c r="L160" s="36">
        <v>6561590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150000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2183615</v>
      </c>
      <c r="D162" s="35">
        <v>724267</v>
      </c>
      <c r="E162" s="36">
        <v>3038954</v>
      </c>
      <c r="F162" s="48">
        <v>4264619</v>
      </c>
      <c r="G162" s="35">
        <v>5814179</v>
      </c>
      <c r="H162" s="52">
        <v>5814179</v>
      </c>
      <c r="I162" s="38">
        <v>6176792</v>
      </c>
      <c r="J162" s="37">
        <v>5378855</v>
      </c>
      <c r="K162" s="35">
        <v>5626283</v>
      </c>
      <c r="L162" s="36">
        <v>5885092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1600000</v>
      </c>
      <c r="H163" s="52">
        <v>1600000</v>
      </c>
      <c r="I163" s="38">
        <v>1299195</v>
      </c>
      <c r="J163" s="37">
        <v>1539912</v>
      </c>
      <c r="K163" s="35">
        <v>1610748</v>
      </c>
      <c r="L163" s="36">
        <v>1684842</v>
      </c>
    </row>
    <row r="164" spans="1:12" x14ac:dyDescent="0.25">
      <c r="A164" s="64" t="s">
        <v>101</v>
      </c>
      <c r="B164" s="65" t="s">
        <v>102</v>
      </c>
      <c r="C164" s="80">
        <f>SUM(C160:C163)</f>
        <v>2183615</v>
      </c>
      <c r="D164" s="81">
        <f t="shared" ref="D164:L164" si="12">SUM(D160:D163)</f>
        <v>874267</v>
      </c>
      <c r="E164" s="82">
        <f t="shared" si="12"/>
        <v>3038954</v>
      </c>
      <c r="F164" s="80">
        <f t="shared" si="12"/>
        <v>4264619</v>
      </c>
      <c r="G164" s="81">
        <f t="shared" si="12"/>
        <v>7414179</v>
      </c>
      <c r="H164" s="82">
        <f t="shared" si="12"/>
        <v>7414179</v>
      </c>
      <c r="I164" s="83">
        <f t="shared" si="12"/>
        <v>8595276</v>
      </c>
      <c r="J164" s="84">
        <f t="shared" si="12"/>
        <v>12915928</v>
      </c>
      <c r="K164" s="81">
        <f t="shared" si="12"/>
        <v>13510063</v>
      </c>
      <c r="L164" s="82">
        <f t="shared" si="12"/>
        <v>14131524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814102</v>
      </c>
      <c r="D168" s="35">
        <v>1231192</v>
      </c>
      <c r="E168" s="36">
        <v>1368522</v>
      </c>
      <c r="F168" s="48">
        <v>1535479</v>
      </c>
      <c r="G168" s="35">
        <v>1533838</v>
      </c>
      <c r="H168" s="52">
        <v>1533838</v>
      </c>
      <c r="I168" s="38">
        <v>1816584</v>
      </c>
      <c r="J168" s="37">
        <v>1647590</v>
      </c>
      <c r="K168" s="35">
        <v>1723379</v>
      </c>
      <c r="L168" s="36">
        <v>1802654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814102</v>
      </c>
      <c r="D169" s="81">
        <f t="shared" si="13"/>
        <v>1231192</v>
      </c>
      <c r="E169" s="82">
        <f t="shared" si="13"/>
        <v>1368522</v>
      </c>
      <c r="F169" s="80">
        <f t="shared" si="13"/>
        <v>1535479</v>
      </c>
      <c r="G169" s="81">
        <f t="shared" si="13"/>
        <v>1533838</v>
      </c>
      <c r="H169" s="82">
        <f t="shared" si="13"/>
        <v>1533838</v>
      </c>
      <c r="I169" s="83">
        <f t="shared" si="13"/>
        <v>1816584</v>
      </c>
      <c r="J169" s="84">
        <f t="shared" si="13"/>
        <v>1647590</v>
      </c>
      <c r="K169" s="81">
        <f t="shared" si="13"/>
        <v>1723379</v>
      </c>
      <c r="L169" s="82">
        <f t="shared" si="13"/>
        <v>1802654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12003711</v>
      </c>
      <c r="D8" s="35">
        <v>11922059</v>
      </c>
      <c r="E8" s="36">
        <v>11919770</v>
      </c>
      <c r="F8" s="37">
        <v>12175203</v>
      </c>
      <c r="G8" s="35">
        <v>12175203</v>
      </c>
      <c r="H8" s="36">
        <v>12175203</v>
      </c>
      <c r="I8" s="38">
        <v>12191835</v>
      </c>
      <c r="J8" s="37">
        <v>12851995</v>
      </c>
      <c r="K8" s="35">
        <v>13443197</v>
      </c>
      <c r="L8" s="36">
        <v>14061573</v>
      </c>
    </row>
    <row r="9" spans="1:12" ht="22.5" customHeight="1" x14ac:dyDescent="0.25">
      <c r="A9" s="39" t="s">
        <v>24</v>
      </c>
      <c r="B9" s="20" t="s">
        <v>19</v>
      </c>
      <c r="C9" s="35">
        <v>-2519850</v>
      </c>
      <c r="D9" s="35">
        <v>-2518797</v>
      </c>
      <c r="E9" s="36">
        <v>-2513688</v>
      </c>
      <c r="F9" s="37">
        <v>-2541008</v>
      </c>
      <c r="G9" s="35">
        <v>-2541008</v>
      </c>
      <c r="H9" s="36">
        <v>-2541008</v>
      </c>
      <c r="I9" s="38">
        <v>-2594529</v>
      </c>
      <c r="J9" s="37">
        <v>-3179200</v>
      </c>
      <c r="K9" s="35">
        <v>-3325452</v>
      </c>
      <c r="L9" s="36">
        <v>-3478425</v>
      </c>
    </row>
    <row r="10" spans="1:12" x14ac:dyDescent="0.25">
      <c r="A10" s="40" t="s">
        <v>25</v>
      </c>
      <c r="B10" s="20" t="s">
        <v>19</v>
      </c>
      <c r="C10" s="41">
        <f>C8+C9</f>
        <v>9483861</v>
      </c>
      <c r="D10" s="41">
        <f t="shared" ref="D10:L10" si="0">D8+D9</f>
        <v>9403262</v>
      </c>
      <c r="E10" s="42">
        <f t="shared" si="0"/>
        <v>9406082</v>
      </c>
      <c r="F10" s="43">
        <f t="shared" si="0"/>
        <v>9634195</v>
      </c>
      <c r="G10" s="41">
        <f t="shared" si="0"/>
        <v>9634195</v>
      </c>
      <c r="H10" s="42">
        <f t="shared" si="0"/>
        <v>9634195</v>
      </c>
      <c r="I10" s="44">
        <f t="shared" si="0"/>
        <v>9597306</v>
      </c>
      <c r="J10" s="45">
        <f t="shared" si="0"/>
        <v>9672795</v>
      </c>
      <c r="K10" s="41">
        <f t="shared" si="0"/>
        <v>10117745</v>
      </c>
      <c r="L10" s="42">
        <f t="shared" si="0"/>
        <v>10583148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2890854</v>
      </c>
      <c r="D32" s="35">
        <v>2984331</v>
      </c>
      <c r="E32" s="36">
        <v>3097612</v>
      </c>
      <c r="F32" s="48">
        <v>3333071</v>
      </c>
      <c r="G32" s="35">
        <v>3339752</v>
      </c>
      <c r="H32" s="52">
        <v>3339752</v>
      </c>
      <c r="I32" s="38">
        <v>3240872</v>
      </c>
      <c r="J32" s="37">
        <v>3431262</v>
      </c>
      <c r="K32" s="35">
        <v>3589092</v>
      </c>
      <c r="L32" s="36">
        <v>3754200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2890854</v>
      </c>
      <c r="D36" s="41">
        <f t="shared" ref="D36:L36" si="4">D32+D33+D34+D35</f>
        <v>2984331</v>
      </c>
      <c r="E36" s="42">
        <f t="shared" si="4"/>
        <v>3097612</v>
      </c>
      <c r="F36" s="43">
        <f t="shared" si="4"/>
        <v>3333071</v>
      </c>
      <c r="G36" s="41">
        <f t="shared" si="4"/>
        <v>3339752</v>
      </c>
      <c r="H36" s="42">
        <f t="shared" si="4"/>
        <v>3339752</v>
      </c>
      <c r="I36" s="44">
        <f t="shared" si="4"/>
        <v>3240872</v>
      </c>
      <c r="J36" s="45">
        <f t="shared" si="4"/>
        <v>3431262</v>
      </c>
      <c r="K36" s="41">
        <f t="shared" si="4"/>
        <v>3589092</v>
      </c>
      <c r="L36" s="42">
        <f t="shared" si="4"/>
        <v>3754200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66591899</v>
      </c>
      <c r="D53" s="35">
        <v>74632730</v>
      </c>
      <c r="E53" s="36">
        <v>78605469</v>
      </c>
      <c r="F53" s="48">
        <v>86899588</v>
      </c>
      <c r="G53" s="35">
        <v>86376213</v>
      </c>
      <c r="H53" s="52">
        <v>86376213</v>
      </c>
      <c r="I53" s="38">
        <v>84124173</v>
      </c>
      <c r="J53" s="37">
        <v>92205493</v>
      </c>
      <c r="K53" s="35">
        <v>96446940</v>
      </c>
      <c r="L53" s="36">
        <v>100883520</v>
      </c>
    </row>
    <row r="54" spans="1:12" x14ac:dyDescent="0.25">
      <c r="A54" s="34" t="s">
        <v>52</v>
      </c>
      <c r="B54" s="20" t="s">
        <v>19</v>
      </c>
      <c r="C54" s="35">
        <v>10280010</v>
      </c>
      <c r="D54" s="35">
        <v>10554801</v>
      </c>
      <c r="E54" s="36">
        <v>11280702</v>
      </c>
      <c r="F54" s="48">
        <v>12986967</v>
      </c>
      <c r="G54" s="35">
        <v>12896177</v>
      </c>
      <c r="H54" s="52">
        <v>12896177</v>
      </c>
      <c r="I54" s="38">
        <v>12045297</v>
      </c>
      <c r="J54" s="37">
        <v>13751073</v>
      </c>
      <c r="K54" s="35">
        <v>14383620</v>
      </c>
      <c r="L54" s="36">
        <v>15045276</v>
      </c>
    </row>
    <row r="55" spans="1:12" x14ac:dyDescent="0.25">
      <c r="A55" s="34" t="s">
        <v>53</v>
      </c>
      <c r="B55" s="20" t="s">
        <v>19</v>
      </c>
      <c r="C55" s="35">
        <v>5707737</v>
      </c>
      <c r="D55" s="35">
        <v>5908455</v>
      </c>
      <c r="E55" s="36">
        <v>6310848</v>
      </c>
      <c r="F55" s="48">
        <v>6243643</v>
      </c>
      <c r="G55" s="35">
        <v>7839788</v>
      </c>
      <c r="H55" s="52">
        <v>7839788</v>
      </c>
      <c r="I55" s="38">
        <v>6970350</v>
      </c>
      <c r="J55" s="37">
        <v>7486985</v>
      </c>
      <c r="K55" s="35">
        <v>7831404</v>
      </c>
      <c r="L55" s="36">
        <v>8191644</v>
      </c>
    </row>
    <row r="56" spans="1:12" x14ac:dyDescent="0.25">
      <c r="A56" s="34" t="s">
        <v>54</v>
      </c>
      <c r="B56" s="20" t="s">
        <v>19</v>
      </c>
      <c r="C56" s="35">
        <v>4030520</v>
      </c>
      <c r="D56" s="35">
        <v>4258374</v>
      </c>
      <c r="E56" s="36">
        <v>4852769</v>
      </c>
      <c r="F56" s="48">
        <v>4995194</v>
      </c>
      <c r="G56" s="35">
        <v>5546179</v>
      </c>
      <c r="H56" s="52">
        <v>5546179</v>
      </c>
      <c r="I56" s="38">
        <v>5587798</v>
      </c>
      <c r="J56" s="37">
        <v>5546178</v>
      </c>
      <c r="K56" s="35">
        <v>5801316</v>
      </c>
      <c r="L56" s="36">
        <v>6068148</v>
      </c>
    </row>
    <row r="57" spans="1:12" x14ac:dyDescent="0.25">
      <c r="A57" s="34" t="s">
        <v>55</v>
      </c>
      <c r="B57" s="20" t="s">
        <v>19</v>
      </c>
      <c r="C57" s="35">
        <v>5665860</v>
      </c>
      <c r="D57" s="35">
        <v>4752400</v>
      </c>
      <c r="E57" s="36">
        <v>5159683</v>
      </c>
      <c r="F57" s="48">
        <v>6191720</v>
      </c>
      <c r="G57" s="35">
        <v>6175960</v>
      </c>
      <c r="H57" s="52">
        <v>6175960</v>
      </c>
      <c r="I57" s="38">
        <v>5255416</v>
      </c>
      <c r="J57" s="37">
        <v>6616366</v>
      </c>
      <c r="K57" s="35">
        <v>6920724</v>
      </c>
      <c r="L57" s="36">
        <v>7239060</v>
      </c>
    </row>
    <row r="58" spans="1:12" x14ac:dyDescent="0.25">
      <c r="A58" s="34" t="s">
        <v>56</v>
      </c>
      <c r="B58" s="20" t="s">
        <v>19</v>
      </c>
      <c r="C58" s="35">
        <v>7589806</v>
      </c>
      <c r="D58" s="35">
        <v>7657380</v>
      </c>
      <c r="E58" s="36">
        <v>8065800</v>
      </c>
      <c r="F58" s="48">
        <v>8213404</v>
      </c>
      <c r="G58" s="35">
        <v>9349224</v>
      </c>
      <c r="H58" s="52">
        <v>9349224</v>
      </c>
      <c r="I58" s="38">
        <v>9092061</v>
      </c>
      <c r="J58" s="37">
        <v>9349224</v>
      </c>
      <c r="K58" s="35">
        <v>9779304</v>
      </c>
      <c r="L58" s="36">
        <v>10229136</v>
      </c>
    </row>
    <row r="59" spans="1:12" x14ac:dyDescent="0.25">
      <c r="A59" s="34" t="s">
        <v>57</v>
      </c>
      <c r="B59" s="20" t="s">
        <v>19</v>
      </c>
      <c r="C59" s="35">
        <v>821760</v>
      </c>
      <c r="D59" s="35">
        <v>878206</v>
      </c>
      <c r="E59" s="36">
        <v>1152735</v>
      </c>
      <c r="F59" s="48">
        <v>1395336</v>
      </c>
      <c r="G59" s="35">
        <v>1372871</v>
      </c>
      <c r="H59" s="52">
        <v>1372871</v>
      </c>
      <c r="I59" s="38">
        <v>1384130</v>
      </c>
      <c r="J59" s="37">
        <v>1372870</v>
      </c>
      <c r="K59" s="35">
        <v>1436052</v>
      </c>
      <c r="L59" s="36">
        <v>1502088</v>
      </c>
    </row>
    <row r="60" spans="1:12" x14ac:dyDescent="0.25">
      <c r="A60" s="34" t="s">
        <v>58</v>
      </c>
      <c r="B60" s="20" t="s">
        <v>19</v>
      </c>
      <c r="C60" s="35">
        <v>1694827</v>
      </c>
      <c r="D60" s="35">
        <v>1762973</v>
      </c>
      <c r="E60" s="36">
        <v>1776918</v>
      </c>
      <c r="F60" s="48">
        <v>1897433</v>
      </c>
      <c r="G60" s="35">
        <v>1903718</v>
      </c>
      <c r="H60" s="52">
        <v>1903718</v>
      </c>
      <c r="I60" s="38">
        <v>1766044</v>
      </c>
      <c r="J60" s="37">
        <v>1903715</v>
      </c>
      <c r="K60" s="35">
        <v>1991292</v>
      </c>
      <c r="L60" s="36">
        <v>2082888</v>
      </c>
    </row>
    <row r="61" spans="1:12" x14ac:dyDescent="0.25">
      <c r="A61" s="34" t="s">
        <v>59</v>
      </c>
      <c r="B61" s="20" t="s">
        <v>19</v>
      </c>
      <c r="C61" s="35">
        <v>1516324</v>
      </c>
      <c r="D61" s="35">
        <v>1463260</v>
      </c>
      <c r="E61" s="36">
        <v>1036186</v>
      </c>
      <c r="F61" s="48">
        <v>1572988</v>
      </c>
      <c r="G61" s="35">
        <v>989603</v>
      </c>
      <c r="H61" s="52">
        <v>989603</v>
      </c>
      <c r="I61" s="38">
        <v>804931</v>
      </c>
      <c r="J61" s="37">
        <v>989674</v>
      </c>
      <c r="K61" s="35">
        <v>1035192</v>
      </c>
      <c r="L61" s="36">
        <v>1082820</v>
      </c>
    </row>
    <row r="62" spans="1:12" x14ac:dyDescent="0.25">
      <c r="A62" s="34" t="s">
        <v>60</v>
      </c>
      <c r="B62" s="20" t="s">
        <v>19</v>
      </c>
      <c r="C62" s="35">
        <v>3699431</v>
      </c>
      <c r="D62" s="35">
        <v>2150936</v>
      </c>
      <c r="E62" s="36">
        <v>4186979</v>
      </c>
      <c r="F62" s="48">
        <v>3759612</v>
      </c>
      <c r="G62" s="35">
        <v>3433512</v>
      </c>
      <c r="H62" s="52">
        <v>3433512</v>
      </c>
      <c r="I62" s="38">
        <v>3285353</v>
      </c>
      <c r="J62" s="37">
        <v>3743512</v>
      </c>
      <c r="K62" s="35">
        <v>3915720</v>
      </c>
      <c r="L62" s="36">
        <v>4095852</v>
      </c>
    </row>
    <row r="63" spans="1:12" x14ac:dyDescent="0.25">
      <c r="A63" s="34" t="s">
        <v>61</v>
      </c>
      <c r="B63" s="20" t="s">
        <v>19</v>
      </c>
      <c r="C63" s="35">
        <v>1805864</v>
      </c>
      <c r="D63" s="35">
        <v>-58580</v>
      </c>
      <c r="E63" s="36">
        <v>-743481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214113</v>
      </c>
      <c r="D67" s="35">
        <v>29959</v>
      </c>
      <c r="E67" s="36">
        <v>316547</v>
      </c>
      <c r="F67" s="48">
        <v>107000</v>
      </c>
      <c r="G67" s="35">
        <v>327830</v>
      </c>
      <c r="H67" s="52">
        <v>327830</v>
      </c>
      <c r="I67" s="38">
        <v>322041</v>
      </c>
      <c r="J67" s="37">
        <v>327832</v>
      </c>
      <c r="K67" s="35">
        <v>342900</v>
      </c>
      <c r="L67" s="36">
        <v>358692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109618151</v>
      </c>
      <c r="D69" s="41">
        <f t="shared" ref="D69:L69" si="5">SUM(D53:D68)</f>
        <v>113990894</v>
      </c>
      <c r="E69" s="42">
        <f t="shared" si="5"/>
        <v>122001155</v>
      </c>
      <c r="F69" s="43">
        <f t="shared" si="5"/>
        <v>134262885</v>
      </c>
      <c r="G69" s="41">
        <f t="shared" si="5"/>
        <v>136211075</v>
      </c>
      <c r="H69" s="42">
        <f t="shared" si="5"/>
        <v>136211075</v>
      </c>
      <c r="I69" s="44">
        <f t="shared" si="5"/>
        <v>130637594</v>
      </c>
      <c r="J69" s="45">
        <f t="shared" si="5"/>
        <v>143292922</v>
      </c>
      <c r="K69" s="41">
        <f t="shared" si="5"/>
        <v>149884464</v>
      </c>
      <c r="L69" s="42">
        <f t="shared" si="5"/>
        <v>156779124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109618151</v>
      </c>
      <c r="D71" s="41">
        <f t="shared" ref="D71:L71" si="6">D69+D70</f>
        <v>113990894</v>
      </c>
      <c r="E71" s="42">
        <f t="shared" si="6"/>
        <v>122001155</v>
      </c>
      <c r="F71" s="43">
        <f t="shared" si="6"/>
        <v>134262885</v>
      </c>
      <c r="G71" s="41">
        <f t="shared" si="6"/>
        <v>136211075</v>
      </c>
      <c r="H71" s="42">
        <f t="shared" si="6"/>
        <v>136211075</v>
      </c>
      <c r="I71" s="44">
        <f t="shared" si="6"/>
        <v>130637594</v>
      </c>
      <c r="J71" s="45">
        <f t="shared" si="6"/>
        <v>143292922</v>
      </c>
      <c r="K71" s="41">
        <f t="shared" si="6"/>
        <v>149884464</v>
      </c>
      <c r="L71" s="42">
        <f t="shared" si="6"/>
        <v>156779124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37660709</v>
      </c>
      <c r="D79" s="35">
        <v>42072855</v>
      </c>
      <c r="E79" s="36">
        <v>44381016</v>
      </c>
      <c r="F79" s="48">
        <v>49931120</v>
      </c>
      <c r="G79" s="35">
        <v>47233120</v>
      </c>
      <c r="H79" s="52">
        <v>47233120</v>
      </c>
      <c r="I79" s="38">
        <v>46908326</v>
      </c>
      <c r="J79" s="37">
        <v>49931120</v>
      </c>
      <c r="K79" s="35">
        <v>52227924</v>
      </c>
      <c r="L79" s="36">
        <v>54630444</v>
      </c>
    </row>
    <row r="80" spans="1:12" x14ac:dyDescent="0.25">
      <c r="A80" s="34" t="s">
        <v>75</v>
      </c>
      <c r="B80" s="20" t="s">
        <v>19</v>
      </c>
      <c r="C80" s="35">
        <v>675410</v>
      </c>
      <c r="D80" s="35">
        <v>599360</v>
      </c>
      <c r="E80" s="36">
        <v>280950</v>
      </c>
      <c r="F80" s="48">
        <v>580000</v>
      </c>
      <c r="G80" s="35">
        <v>180000</v>
      </c>
      <c r="H80" s="52">
        <v>180000</v>
      </c>
      <c r="I80" s="38">
        <v>100348</v>
      </c>
      <c r="J80" s="37">
        <v>580000</v>
      </c>
      <c r="K80" s="35">
        <v>606684</v>
      </c>
      <c r="L80" s="36">
        <v>634584</v>
      </c>
    </row>
    <row r="81" spans="1:12" x14ac:dyDescent="0.25">
      <c r="A81" s="34" t="s">
        <v>76</v>
      </c>
      <c r="B81" s="20" t="s">
        <v>19</v>
      </c>
      <c r="C81" s="35">
        <v>14712896</v>
      </c>
      <c r="D81" s="35">
        <v>2904340</v>
      </c>
      <c r="E81" s="36">
        <v>-11364487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53049015</v>
      </c>
      <c r="D83" s="41">
        <f t="shared" ref="D83:L83" si="7">SUM(D79:D81)</f>
        <v>45576555</v>
      </c>
      <c r="E83" s="42">
        <f t="shared" si="7"/>
        <v>33297479</v>
      </c>
      <c r="F83" s="43">
        <f t="shared" si="7"/>
        <v>50511120</v>
      </c>
      <c r="G83" s="41">
        <f t="shared" si="7"/>
        <v>47413120</v>
      </c>
      <c r="H83" s="42">
        <f t="shared" si="7"/>
        <v>47413120</v>
      </c>
      <c r="I83" s="44">
        <f t="shared" si="7"/>
        <v>47008674</v>
      </c>
      <c r="J83" s="45">
        <f t="shared" si="7"/>
        <v>50511120</v>
      </c>
      <c r="K83" s="41">
        <f t="shared" si="7"/>
        <v>52834608</v>
      </c>
      <c r="L83" s="42">
        <f t="shared" si="7"/>
        <v>55265028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614000</v>
      </c>
      <c r="D91" s="35">
        <v>166000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650000</v>
      </c>
      <c r="K91" s="35">
        <v>679896</v>
      </c>
      <c r="L91" s="36">
        <v>711180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614000</v>
      </c>
      <c r="D93" s="41">
        <f t="shared" ref="D93:L93" si="9">SUM(D91:D92)</f>
        <v>166000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650000</v>
      </c>
      <c r="K93" s="41">
        <f t="shared" si="9"/>
        <v>679896</v>
      </c>
      <c r="L93" s="42">
        <f t="shared" si="9"/>
        <v>711180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11499742</v>
      </c>
      <c r="D96" s="35">
        <v>11854275</v>
      </c>
      <c r="E96" s="36">
        <v>12613754</v>
      </c>
      <c r="F96" s="48">
        <v>22674000</v>
      </c>
      <c r="G96" s="35">
        <v>21700505</v>
      </c>
      <c r="H96" s="52">
        <v>21700505</v>
      </c>
      <c r="I96" s="38">
        <v>12400294</v>
      </c>
      <c r="J96" s="37">
        <v>24215721</v>
      </c>
      <c r="K96" s="35">
        <v>27056448</v>
      </c>
      <c r="L96" s="36">
        <v>28302060</v>
      </c>
    </row>
    <row r="97" spans="1:12" x14ac:dyDescent="0.25">
      <c r="A97" s="55" t="s">
        <v>87</v>
      </c>
      <c r="B97" s="20" t="s">
        <v>19</v>
      </c>
      <c r="C97" s="35">
        <v>4243171</v>
      </c>
      <c r="D97" s="35">
        <v>5780186</v>
      </c>
      <c r="E97" s="36">
        <v>9263961</v>
      </c>
      <c r="F97" s="48">
        <v>12180000</v>
      </c>
      <c r="G97" s="35">
        <v>9399865</v>
      </c>
      <c r="H97" s="52">
        <v>9399865</v>
      </c>
      <c r="I97" s="38">
        <v>6735807</v>
      </c>
      <c r="J97" s="37">
        <v>6880435</v>
      </c>
      <c r="K97" s="35">
        <v>7198302</v>
      </c>
      <c r="L97" s="36">
        <v>7530840</v>
      </c>
    </row>
    <row r="98" spans="1:12" x14ac:dyDescent="0.25">
      <c r="A98" s="55" t="s">
        <v>88</v>
      </c>
      <c r="B98" s="20" t="s">
        <v>19</v>
      </c>
      <c r="C98" s="35">
        <v>19122189</v>
      </c>
      <c r="D98" s="35">
        <v>25030548</v>
      </c>
      <c r="E98" s="36">
        <v>38951077</v>
      </c>
      <c r="F98" s="48">
        <v>36763000</v>
      </c>
      <c r="G98" s="35">
        <v>41130095</v>
      </c>
      <c r="H98" s="52">
        <v>41130095</v>
      </c>
      <c r="I98" s="38">
        <v>33355467</v>
      </c>
      <c r="J98" s="37">
        <v>30641306</v>
      </c>
      <c r="K98" s="35">
        <v>31632408</v>
      </c>
      <c r="L98" s="36">
        <v>33087600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34865102</v>
      </c>
      <c r="D127" s="41">
        <f t="shared" ref="D127:L127" si="10">SUM(D96:D98)</f>
        <v>42665009</v>
      </c>
      <c r="E127" s="42">
        <f t="shared" si="10"/>
        <v>60828792</v>
      </c>
      <c r="F127" s="43">
        <f t="shared" si="10"/>
        <v>71617000</v>
      </c>
      <c r="G127" s="41">
        <f t="shared" si="10"/>
        <v>72230465</v>
      </c>
      <c r="H127" s="42">
        <f t="shared" si="10"/>
        <v>72230465</v>
      </c>
      <c r="I127" s="44">
        <f t="shared" si="10"/>
        <v>52491568</v>
      </c>
      <c r="J127" s="45">
        <f t="shared" si="10"/>
        <v>61737462</v>
      </c>
      <c r="K127" s="41">
        <f t="shared" si="10"/>
        <v>65887158</v>
      </c>
      <c r="L127" s="42">
        <f t="shared" si="10"/>
        <v>68920500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1930409</v>
      </c>
      <c r="D133" s="35">
        <v>1833878</v>
      </c>
      <c r="E133" s="36">
        <v>3252286</v>
      </c>
      <c r="F133" s="48">
        <v>2975000</v>
      </c>
      <c r="G133" s="35">
        <v>2975000</v>
      </c>
      <c r="H133" s="52">
        <v>2975000</v>
      </c>
      <c r="I133" s="38">
        <v>3355872</v>
      </c>
      <c r="J133" s="37">
        <v>2869565</v>
      </c>
      <c r="K133" s="35">
        <v>3001560</v>
      </c>
      <c r="L133" s="36">
        <v>3139632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37443936</v>
      </c>
      <c r="D136" s="35">
        <v>47936953</v>
      </c>
      <c r="E136" s="36">
        <v>55277709</v>
      </c>
      <c r="F136" s="48">
        <v>58555450</v>
      </c>
      <c r="G136" s="35">
        <v>65537495</v>
      </c>
      <c r="H136" s="52">
        <v>65537495</v>
      </c>
      <c r="I136" s="38">
        <v>57897746</v>
      </c>
      <c r="J136" s="37">
        <v>55596959</v>
      </c>
      <c r="K136" s="35">
        <v>58158282</v>
      </c>
      <c r="L136" s="36">
        <v>60837397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39374345</v>
      </c>
      <c r="D157" s="66">
        <f t="shared" ref="D157:L157" si="11">+D130+D131+D133+D136</f>
        <v>49770831</v>
      </c>
      <c r="E157" s="67">
        <f t="shared" si="11"/>
        <v>58529995</v>
      </c>
      <c r="F157" s="68">
        <f t="shared" si="11"/>
        <v>61530450</v>
      </c>
      <c r="G157" s="66">
        <f t="shared" si="11"/>
        <v>68512495</v>
      </c>
      <c r="H157" s="67">
        <f t="shared" si="11"/>
        <v>68512495</v>
      </c>
      <c r="I157" s="69">
        <f t="shared" si="11"/>
        <v>61253618</v>
      </c>
      <c r="J157" s="70">
        <f t="shared" si="11"/>
        <v>58466524</v>
      </c>
      <c r="K157" s="66">
        <f t="shared" si="11"/>
        <v>61159842</v>
      </c>
      <c r="L157" s="67">
        <f t="shared" si="11"/>
        <v>63977029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11000353</v>
      </c>
      <c r="D162" s="35">
        <v>10522093</v>
      </c>
      <c r="E162" s="36">
        <v>19756872</v>
      </c>
      <c r="F162" s="48">
        <v>23186500</v>
      </c>
      <c r="G162" s="35">
        <v>18763050</v>
      </c>
      <c r="H162" s="52">
        <v>18763050</v>
      </c>
      <c r="I162" s="38">
        <v>14077486</v>
      </c>
      <c r="J162" s="37">
        <v>12446737</v>
      </c>
      <c r="K162" s="35">
        <v>12600876</v>
      </c>
      <c r="L162" s="36">
        <v>13180560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11000353</v>
      </c>
      <c r="D164" s="81">
        <f t="shared" ref="D164:L164" si="12">SUM(D160:D163)</f>
        <v>10522093</v>
      </c>
      <c r="E164" s="82">
        <f t="shared" si="12"/>
        <v>19756872</v>
      </c>
      <c r="F164" s="80">
        <f t="shared" si="12"/>
        <v>23186500</v>
      </c>
      <c r="G164" s="81">
        <f t="shared" si="12"/>
        <v>18763050</v>
      </c>
      <c r="H164" s="82">
        <f t="shared" si="12"/>
        <v>18763050</v>
      </c>
      <c r="I164" s="83">
        <f t="shared" si="12"/>
        <v>14077486</v>
      </c>
      <c r="J164" s="84">
        <f t="shared" si="12"/>
        <v>12446737</v>
      </c>
      <c r="K164" s="81">
        <f t="shared" si="12"/>
        <v>12600876</v>
      </c>
      <c r="L164" s="82">
        <f t="shared" si="12"/>
        <v>13180560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1906397</v>
      </c>
      <c r="D168" s="35">
        <v>1572757</v>
      </c>
      <c r="E168" s="36">
        <v>3616734</v>
      </c>
      <c r="F168" s="48">
        <v>7855500</v>
      </c>
      <c r="G168" s="35">
        <v>6883550</v>
      </c>
      <c r="H168" s="52">
        <v>6883550</v>
      </c>
      <c r="I168" s="38">
        <v>4848793</v>
      </c>
      <c r="J168" s="37">
        <v>8246089</v>
      </c>
      <c r="K168" s="35">
        <v>8625432</v>
      </c>
      <c r="L168" s="36">
        <v>9022200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1906397</v>
      </c>
      <c r="D169" s="81">
        <f t="shared" si="13"/>
        <v>1572757</v>
      </c>
      <c r="E169" s="82">
        <f t="shared" si="13"/>
        <v>3616734</v>
      </c>
      <c r="F169" s="80">
        <f t="shared" si="13"/>
        <v>7855500</v>
      </c>
      <c r="G169" s="81">
        <f t="shared" si="13"/>
        <v>6883550</v>
      </c>
      <c r="H169" s="82">
        <f t="shared" si="13"/>
        <v>6883550</v>
      </c>
      <c r="I169" s="83">
        <f t="shared" si="13"/>
        <v>4848793</v>
      </c>
      <c r="J169" s="84">
        <f t="shared" si="13"/>
        <v>8246089</v>
      </c>
      <c r="K169" s="81">
        <f t="shared" si="13"/>
        <v>8625432</v>
      </c>
      <c r="L169" s="82">
        <f t="shared" si="13"/>
        <v>9022200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37096899</v>
      </c>
      <c r="D8" s="35">
        <v>38713298</v>
      </c>
      <c r="E8" s="36">
        <v>43252801</v>
      </c>
      <c r="F8" s="37">
        <v>65327844</v>
      </c>
      <c r="G8" s="35">
        <v>63972546</v>
      </c>
      <c r="H8" s="36">
        <v>63972546</v>
      </c>
      <c r="I8" s="38">
        <v>52192922</v>
      </c>
      <c r="J8" s="37">
        <v>66708448</v>
      </c>
      <c r="K8" s="35">
        <v>69777034</v>
      </c>
      <c r="L8" s="36">
        <v>72986779</v>
      </c>
    </row>
    <row r="9" spans="1:12" ht="22.5" customHeight="1" x14ac:dyDescent="0.25">
      <c r="A9" s="39" t="s">
        <v>24</v>
      </c>
      <c r="B9" s="20" t="s">
        <v>19</v>
      </c>
      <c r="C9" s="35">
        <v>-2778566</v>
      </c>
      <c r="D9" s="35">
        <v>-4023034</v>
      </c>
      <c r="E9" s="36">
        <v>-2179288</v>
      </c>
      <c r="F9" s="37">
        <v>-19923410</v>
      </c>
      <c r="G9" s="35">
        <v>-21643400</v>
      </c>
      <c r="H9" s="36">
        <v>-21643400</v>
      </c>
      <c r="I9" s="38">
        <v>-16734150</v>
      </c>
      <c r="J9" s="37">
        <v>-22592818</v>
      </c>
      <c r="K9" s="35">
        <v>-23632087</v>
      </c>
      <c r="L9" s="36">
        <v>-24719162</v>
      </c>
    </row>
    <row r="10" spans="1:12" x14ac:dyDescent="0.25">
      <c r="A10" s="40" t="s">
        <v>25</v>
      </c>
      <c r="B10" s="20" t="s">
        <v>19</v>
      </c>
      <c r="C10" s="41">
        <f>C8+C9</f>
        <v>34318333</v>
      </c>
      <c r="D10" s="41">
        <f t="shared" ref="D10:L10" si="0">D8+D9</f>
        <v>34690264</v>
      </c>
      <c r="E10" s="42">
        <f t="shared" si="0"/>
        <v>41073513</v>
      </c>
      <c r="F10" s="43">
        <f t="shared" si="0"/>
        <v>45404434</v>
      </c>
      <c r="G10" s="41">
        <f t="shared" si="0"/>
        <v>42329146</v>
      </c>
      <c r="H10" s="42">
        <f t="shared" si="0"/>
        <v>42329146</v>
      </c>
      <c r="I10" s="44">
        <f t="shared" si="0"/>
        <v>35458772</v>
      </c>
      <c r="J10" s="45">
        <f t="shared" si="0"/>
        <v>44115630</v>
      </c>
      <c r="K10" s="41">
        <f t="shared" si="0"/>
        <v>46144947</v>
      </c>
      <c r="L10" s="42">
        <f t="shared" si="0"/>
        <v>48267617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3878196</v>
      </c>
      <c r="D32" s="35">
        <v>4006487</v>
      </c>
      <c r="E32" s="36">
        <v>4197040</v>
      </c>
      <c r="F32" s="48">
        <v>4421331</v>
      </c>
      <c r="G32" s="35">
        <v>4421331</v>
      </c>
      <c r="H32" s="52">
        <v>4421331</v>
      </c>
      <c r="I32" s="38">
        <v>3275213</v>
      </c>
      <c r="J32" s="37">
        <v>4615019</v>
      </c>
      <c r="K32" s="35">
        <v>4827310</v>
      </c>
      <c r="L32" s="36">
        <v>5049366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3878196</v>
      </c>
      <c r="D36" s="41">
        <f t="shared" ref="D36:L36" si="4">D32+D33+D34+D35</f>
        <v>4006487</v>
      </c>
      <c r="E36" s="42">
        <f t="shared" si="4"/>
        <v>4197040</v>
      </c>
      <c r="F36" s="43">
        <f t="shared" si="4"/>
        <v>4421331</v>
      </c>
      <c r="G36" s="41">
        <f t="shared" si="4"/>
        <v>4421331</v>
      </c>
      <c r="H36" s="42">
        <f t="shared" si="4"/>
        <v>4421331</v>
      </c>
      <c r="I36" s="44">
        <f t="shared" si="4"/>
        <v>3275213</v>
      </c>
      <c r="J36" s="45">
        <f t="shared" si="4"/>
        <v>4615019</v>
      </c>
      <c r="K36" s="41">
        <f t="shared" si="4"/>
        <v>4827310</v>
      </c>
      <c r="L36" s="42">
        <f t="shared" si="4"/>
        <v>5049366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46600584</v>
      </c>
      <c r="D53" s="35">
        <v>52791527</v>
      </c>
      <c r="E53" s="36">
        <v>54762635</v>
      </c>
      <c r="F53" s="48">
        <v>64623061</v>
      </c>
      <c r="G53" s="35">
        <v>64498061</v>
      </c>
      <c r="H53" s="52">
        <v>64498061</v>
      </c>
      <c r="I53" s="38">
        <v>45921666</v>
      </c>
      <c r="J53" s="37">
        <v>72411101</v>
      </c>
      <c r="K53" s="35">
        <v>75407392</v>
      </c>
      <c r="L53" s="36">
        <v>78876130</v>
      </c>
    </row>
    <row r="54" spans="1:12" x14ac:dyDescent="0.25">
      <c r="A54" s="34" t="s">
        <v>52</v>
      </c>
      <c r="B54" s="20" t="s">
        <v>19</v>
      </c>
      <c r="C54" s="35">
        <v>7020806</v>
      </c>
      <c r="D54" s="35">
        <v>7993461</v>
      </c>
      <c r="E54" s="36">
        <v>8548242</v>
      </c>
      <c r="F54" s="48">
        <v>10438102</v>
      </c>
      <c r="G54" s="35">
        <v>10438102</v>
      </c>
      <c r="H54" s="52">
        <v>10438102</v>
      </c>
      <c r="I54" s="38">
        <v>7222066</v>
      </c>
      <c r="J54" s="37">
        <v>11476790</v>
      </c>
      <c r="K54" s="35">
        <v>12004721</v>
      </c>
      <c r="L54" s="36">
        <v>12556936</v>
      </c>
    </row>
    <row r="55" spans="1:12" x14ac:dyDescent="0.25">
      <c r="A55" s="34" t="s">
        <v>53</v>
      </c>
      <c r="B55" s="20" t="s">
        <v>19</v>
      </c>
      <c r="C55" s="35">
        <v>3002233</v>
      </c>
      <c r="D55" s="35">
        <v>3230281</v>
      </c>
      <c r="E55" s="36">
        <v>2689847</v>
      </c>
      <c r="F55" s="48">
        <v>3870828</v>
      </c>
      <c r="G55" s="35">
        <v>3870828</v>
      </c>
      <c r="H55" s="52">
        <v>3870828</v>
      </c>
      <c r="I55" s="38">
        <v>2761640</v>
      </c>
      <c r="J55" s="37">
        <v>4430362</v>
      </c>
      <c r="K55" s="35">
        <v>4634157</v>
      </c>
      <c r="L55" s="36">
        <v>4847329</v>
      </c>
    </row>
    <row r="56" spans="1:12" x14ac:dyDescent="0.25">
      <c r="A56" s="34" t="s">
        <v>54</v>
      </c>
      <c r="B56" s="20" t="s">
        <v>19</v>
      </c>
      <c r="C56" s="35">
        <v>1301541</v>
      </c>
      <c r="D56" s="35">
        <v>1506887</v>
      </c>
      <c r="E56" s="36">
        <v>1518591</v>
      </c>
      <c r="F56" s="48">
        <v>2167582</v>
      </c>
      <c r="G56" s="35">
        <v>2167582</v>
      </c>
      <c r="H56" s="52">
        <v>2167582</v>
      </c>
      <c r="I56" s="38">
        <v>1557967</v>
      </c>
      <c r="J56" s="37">
        <v>2388121</v>
      </c>
      <c r="K56" s="35">
        <v>2497975</v>
      </c>
      <c r="L56" s="36">
        <v>2612881</v>
      </c>
    </row>
    <row r="57" spans="1:12" x14ac:dyDescent="0.25">
      <c r="A57" s="34" t="s">
        <v>55</v>
      </c>
      <c r="B57" s="20" t="s">
        <v>19</v>
      </c>
      <c r="C57" s="35">
        <v>3723466</v>
      </c>
      <c r="D57" s="35">
        <v>4080476</v>
      </c>
      <c r="E57" s="36">
        <v>4148514</v>
      </c>
      <c r="F57" s="48">
        <v>5466326</v>
      </c>
      <c r="G57" s="35">
        <v>5466326</v>
      </c>
      <c r="H57" s="52">
        <v>5466326</v>
      </c>
      <c r="I57" s="38">
        <v>4369188</v>
      </c>
      <c r="J57" s="37">
        <v>5993013</v>
      </c>
      <c r="K57" s="35">
        <v>6268692</v>
      </c>
      <c r="L57" s="36">
        <v>6557053</v>
      </c>
    </row>
    <row r="58" spans="1:12" x14ac:dyDescent="0.25">
      <c r="A58" s="34" t="s">
        <v>56</v>
      </c>
      <c r="B58" s="20" t="s">
        <v>19</v>
      </c>
      <c r="C58" s="35">
        <v>330000</v>
      </c>
      <c r="D58" s="35">
        <v>460818</v>
      </c>
      <c r="E58" s="36">
        <v>458722</v>
      </c>
      <c r="F58" s="48">
        <v>572756</v>
      </c>
      <c r="G58" s="35">
        <v>572756</v>
      </c>
      <c r="H58" s="52">
        <v>572756</v>
      </c>
      <c r="I58" s="38">
        <v>365091</v>
      </c>
      <c r="J58" s="37">
        <v>587115</v>
      </c>
      <c r="K58" s="35">
        <v>614122</v>
      </c>
      <c r="L58" s="36">
        <v>642373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189545</v>
      </c>
      <c r="D60" s="35">
        <v>211729</v>
      </c>
      <c r="E60" s="36">
        <v>169998</v>
      </c>
      <c r="F60" s="48">
        <v>476717</v>
      </c>
      <c r="G60" s="35">
        <v>476717</v>
      </c>
      <c r="H60" s="52">
        <v>476717</v>
      </c>
      <c r="I60" s="38">
        <v>131201</v>
      </c>
      <c r="J60" s="37">
        <v>494411</v>
      </c>
      <c r="K60" s="35">
        <v>517154</v>
      </c>
      <c r="L60" s="36">
        <v>540944</v>
      </c>
    </row>
    <row r="61" spans="1:12" x14ac:dyDescent="0.25">
      <c r="A61" s="34" t="s">
        <v>59</v>
      </c>
      <c r="B61" s="20" t="s">
        <v>19</v>
      </c>
      <c r="C61" s="35">
        <v>1404607</v>
      </c>
      <c r="D61" s="35">
        <v>1948369</v>
      </c>
      <c r="E61" s="36">
        <v>2282307</v>
      </c>
      <c r="F61" s="48">
        <v>2979658</v>
      </c>
      <c r="G61" s="35">
        <v>2979658</v>
      </c>
      <c r="H61" s="52">
        <v>2979658</v>
      </c>
      <c r="I61" s="38">
        <v>2264592</v>
      </c>
      <c r="J61" s="37">
        <v>2934530</v>
      </c>
      <c r="K61" s="35">
        <v>3069521</v>
      </c>
      <c r="L61" s="36">
        <v>3210714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990092</v>
      </c>
      <c r="D63" s="35">
        <v>386</v>
      </c>
      <c r="E63" s="36">
        <v>222508</v>
      </c>
      <c r="F63" s="48">
        <v>421000</v>
      </c>
      <c r="G63" s="35">
        <v>421000</v>
      </c>
      <c r="H63" s="52">
        <v>421000</v>
      </c>
      <c r="I63" s="38">
        <v>576188</v>
      </c>
      <c r="J63" s="37">
        <v>421000</v>
      </c>
      <c r="K63" s="35">
        <v>440366</v>
      </c>
      <c r="L63" s="36">
        <v>460623</v>
      </c>
    </row>
    <row r="64" spans="1:12" x14ac:dyDescent="0.25">
      <c r="A64" s="34" t="s">
        <v>62</v>
      </c>
      <c r="B64" s="20" t="s">
        <v>63</v>
      </c>
      <c r="C64" s="35">
        <v>1467933</v>
      </c>
      <c r="D64" s="35">
        <v>1363112</v>
      </c>
      <c r="E64" s="36">
        <v>631748</v>
      </c>
      <c r="F64" s="48">
        <v>1600000</v>
      </c>
      <c r="G64" s="35">
        <v>1600000</v>
      </c>
      <c r="H64" s="52">
        <v>1600000</v>
      </c>
      <c r="I64" s="38">
        <v>757043</v>
      </c>
      <c r="J64" s="37">
        <v>1600000</v>
      </c>
      <c r="K64" s="35">
        <v>1673600</v>
      </c>
      <c r="L64" s="36">
        <v>1750586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66030807</v>
      </c>
      <c r="D69" s="41">
        <f t="shared" ref="D69:L69" si="5">SUM(D53:D68)</f>
        <v>73587046</v>
      </c>
      <c r="E69" s="42">
        <f t="shared" si="5"/>
        <v>75433112</v>
      </c>
      <c r="F69" s="43">
        <f t="shared" si="5"/>
        <v>92616030</v>
      </c>
      <c r="G69" s="41">
        <f t="shared" si="5"/>
        <v>92491030</v>
      </c>
      <c r="H69" s="42">
        <f t="shared" si="5"/>
        <v>92491030</v>
      </c>
      <c r="I69" s="44">
        <f t="shared" si="5"/>
        <v>65926642</v>
      </c>
      <c r="J69" s="45">
        <f t="shared" si="5"/>
        <v>102736443</v>
      </c>
      <c r="K69" s="41">
        <f t="shared" si="5"/>
        <v>107127700</v>
      </c>
      <c r="L69" s="42">
        <f t="shared" si="5"/>
        <v>112055569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66030807</v>
      </c>
      <c r="D71" s="41">
        <f t="shared" ref="D71:L71" si="6">D69+D70</f>
        <v>73587046</v>
      </c>
      <c r="E71" s="42">
        <f t="shared" si="6"/>
        <v>75433112</v>
      </c>
      <c r="F71" s="43">
        <f t="shared" si="6"/>
        <v>92616030</v>
      </c>
      <c r="G71" s="41">
        <f t="shared" si="6"/>
        <v>92491030</v>
      </c>
      <c r="H71" s="42">
        <f t="shared" si="6"/>
        <v>92491030</v>
      </c>
      <c r="I71" s="44">
        <f t="shared" si="6"/>
        <v>65926642</v>
      </c>
      <c r="J71" s="45">
        <f t="shared" si="6"/>
        <v>102736443</v>
      </c>
      <c r="K71" s="41">
        <f t="shared" si="6"/>
        <v>107127700</v>
      </c>
      <c r="L71" s="42">
        <f t="shared" si="6"/>
        <v>112055569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32817260</v>
      </c>
      <c r="D79" s="35">
        <v>48065741</v>
      </c>
      <c r="E79" s="36">
        <v>44731628</v>
      </c>
      <c r="F79" s="48">
        <v>57178751</v>
      </c>
      <c r="G79" s="35">
        <v>44078058</v>
      </c>
      <c r="H79" s="52">
        <v>44078058</v>
      </c>
      <c r="I79" s="38">
        <v>29430110</v>
      </c>
      <c r="J79" s="37">
        <v>40767999</v>
      </c>
      <c r="K79" s="35">
        <v>36846110</v>
      </c>
      <c r="L79" s="36">
        <v>25760815</v>
      </c>
    </row>
    <row r="80" spans="1:12" x14ac:dyDescent="0.25">
      <c r="A80" s="34" t="s">
        <v>75</v>
      </c>
      <c r="B80" s="20" t="s">
        <v>19</v>
      </c>
      <c r="C80" s="35">
        <v>177272</v>
      </c>
      <c r="D80" s="35">
        <v>154709</v>
      </c>
      <c r="E80" s="36">
        <v>488550</v>
      </c>
      <c r="F80" s="48">
        <v>170167</v>
      </c>
      <c r="G80" s="35">
        <v>170167</v>
      </c>
      <c r="H80" s="52">
        <v>170167</v>
      </c>
      <c r="I80" s="38">
        <v>627587</v>
      </c>
      <c r="J80" s="37">
        <v>462866</v>
      </c>
      <c r="K80" s="35">
        <v>484158</v>
      </c>
      <c r="L80" s="36">
        <v>506429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32994532</v>
      </c>
      <c r="D83" s="41">
        <f t="shared" ref="D83:L83" si="7">SUM(D79:D81)</f>
        <v>48220450</v>
      </c>
      <c r="E83" s="42">
        <f t="shared" si="7"/>
        <v>45220178</v>
      </c>
      <c r="F83" s="43">
        <f t="shared" si="7"/>
        <v>57348918</v>
      </c>
      <c r="G83" s="41">
        <f t="shared" si="7"/>
        <v>44248225</v>
      </c>
      <c r="H83" s="42">
        <f t="shared" si="7"/>
        <v>44248225</v>
      </c>
      <c r="I83" s="44">
        <f t="shared" si="7"/>
        <v>30057697</v>
      </c>
      <c r="J83" s="45">
        <f t="shared" si="7"/>
        <v>41230865</v>
      </c>
      <c r="K83" s="41">
        <f t="shared" si="7"/>
        <v>37330268</v>
      </c>
      <c r="L83" s="42">
        <f t="shared" si="7"/>
        <v>26267244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1084895</v>
      </c>
      <c r="D91" s="35">
        <v>1051640</v>
      </c>
      <c r="E91" s="36">
        <v>499484</v>
      </c>
      <c r="F91" s="48">
        <v>700000</v>
      </c>
      <c r="G91" s="35">
        <v>700000</v>
      </c>
      <c r="H91" s="52">
        <v>700000</v>
      </c>
      <c r="I91" s="38">
        <v>482320</v>
      </c>
      <c r="J91" s="37">
        <v>1700000</v>
      </c>
      <c r="K91" s="35">
        <v>1778200</v>
      </c>
      <c r="L91" s="36">
        <v>1859997</v>
      </c>
    </row>
    <row r="92" spans="1:12" x14ac:dyDescent="0.25">
      <c r="A92" s="34" t="s">
        <v>83</v>
      </c>
      <c r="B92" s="20" t="s">
        <v>19</v>
      </c>
      <c r="C92" s="35">
        <v>946258</v>
      </c>
      <c r="D92" s="35">
        <v>0</v>
      </c>
      <c r="E92" s="36">
        <v>0</v>
      </c>
      <c r="F92" s="48">
        <v>0</v>
      </c>
      <c r="G92" s="35">
        <v>1050000</v>
      </c>
      <c r="H92" s="52">
        <v>1050000</v>
      </c>
      <c r="I92" s="38">
        <v>1124256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2031153</v>
      </c>
      <c r="D93" s="41">
        <f t="shared" ref="D93:L93" si="9">SUM(D91:D92)</f>
        <v>1051640</v>
      </c>
      <c r="E93" s="42">
        <f t="shared" si="9"/>
        <v>499484</v>
      </c>
      <c r="F93" s="43">
        <f t="shared" si="9"/>
        <v>700000</v>
      </c>
      <c r="G93" s="41">
        <f t="shared" si="9"/>
        <v>1750000</v>
      </c>
      <c r="H93" s="42">
        <f t="shared" si="9"/>
        <v>1750000</v>
      </c>
      <c r="I93" s="44">
        <f t="shared" si="9"/>
        <v>1606576</v>
      </c>
      <c r="J93" s="45">
        <f t="shared" si="9"/>
        <v>1700000</v>
      </c>
      <c r="K93" s="41">
        <f t="shared" si="9"/>
        <v>1778200</v>
      </c>
      <c r="L93" s="42">
        <f t="shared" si="9"/>
        <v>1859997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13061160</v>
      </c>
      <c r="D96" s="35">
        <v>19079717</v>
      </c>
      <c r="E96" s="36">
        <v>19518768</v>
      </c>
      <c r="F96" s="48">
        <v>23053370</v>
      </c>
      <c r="G96" s="35">
        <v>23162220</v>
      </c>
      <c r="H96" s="52">
        <v>23162220</v>
      </c>
      <c r="I96" s="38">
        <v>18510817</v>
      </c>
      <c r="J96" s="37">
        <v>30239117</v>
      </c>
      <c r="K96" s="35">
        <v>27048673</v>
      </c>
      <c r="L96" s="36">
        <v>27812187</v>
      </c>
    </row>
    <row r="97" spans="1:12" x14ac:dyDescent="0.25">
      <c r="A97" s="55" t="s">
        <v>87</v>
      </c>
      <c r="B97" s="20" t="s">
        <v>19</v>
      </c>
      <c r="C97" s="35">
        <v>3923012</v>
      </c>
      <c r="D97" s="35">
        <v>18275463</v>
      </c>
      <c r="E97" s="36">
        <v>17744851</v>
      </c>
      <c r="F97" s="48">
        <v>10649651</v>
      </c>
      <c r="G97" s="35">
        <v>9284285</v>
      </c>
      <c r="H97" s="52">
        <v>9284285</v>
      </c>
      <c r="I97" s="38">
        <v>5150598</v>
      </c>
      <c r="J97" s="37">
        <v>13181847</v>
      </c>
      <c r="K97" s="35">
        <v>13591612</v>
      </c>
      <c r="L97" s="36">
        <v>14044825</v>
      </c>
    </row>
    <row r="98" spans="1:12" x14ac:dyDescent="0.25">
      <c r="A98" s="55" t="s">
        <v>88</v>
      </c>
      <c r="B98" s="20" t="s">
        <v>19</v>
      </c>
      <c r="C98" s="35">
        <v>6359188</v>
      </c>
      <c r="D98" s="35">
        <v>15339599</v>
      </c>
      <c r="E98" s="36">
        <v>16993767</v>
      </c>
      <c r="F98" s="48">
        <v>15810703</v>
      </c>
      <c r="G98" s="35">
        <v>37380009</v>
      </c>
      <c r="H98" s="52">
        <v>37380009</v>
      </c>
      <c r="I98" s="38">
        <v>20736904</v>
      </c>
      <c r="J98" s="37">
        <v>24688772</v>
      </c>
      <c r="K98" s="35">
        <v>20661309</v>
      </c>
      <c r="L98" s="36">
        <v>21611729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23343360</v>
      </c>
      <c r="D127" s="41">
        <f t="shared" ref="D127:L127" si="10">SUM(D96:D98)</f>
        <v>52694779</v>
      </c>
      <c r="E127" s="42">
        <f t="shared" si="10"/>
        <v>54257386</v>
      </c>
      <c r="F127" s="43">
        <f t="shared" si="10"/>
        <v>49513724</v>
      </c>
      <c r="G127" s="41">
        <f t="shared" si="10"/>
        <v>69826514</v>
      </c>
      <c r="H127" s="42">
        <f t="shared" si="10"/>
        <v>69826514</v>
      </c>
      <c r="I127" s="44">
        <f t="shared" si="10"/>
        <v>44398319</v>
      </c>
      <c r="J127" s="45">
        <f t="shared" si="10"/>
        <v>68109736</v>
      </c>
      <c r="K127" s="41">
        <f t="shared" si="10"/>
        <v>61301594</v>
      </c>
      <c r="L127" s="42">
        <f t="shared" si="10"/>
        <v>63468741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1744843</v>
      </c>
      <c r="D133" s="35">
        <v>1437752</v>
      </c>
      <c r="E133" s="36">
        <v>3273093</v>
      </c>
      <c r="F133" s="48">
        <v>3800695</v>
      </c>
      <c r="G133" s="35">
        <v>4050695</v>
      </c>
      <c r="H133" s="52">
        <v>4050695</v>
      </c>
      <c r="I133" s="38">
        <v>4431672</v>
      </c>
      <c r="J133" s="37">
        <v>3937282</v>
      </c>
      <c r="K133" s="35">
        <v>4118397</v>
      </c>
      <c r="L133" s="36">
        <v>4307843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22530579</v>
      </c>
      <c r="D136" s="35">
        <v>30375725</v>
      </c>
      <c r="E136" s="36">
        <v>32655897</v>
      </c>
      <c r="F136" s="48">
        <v>33454527</v>
      </c>
      <c r="G136" s="35">
        <v>41639431</v>
      </c>
      <c r="H136" s="52">
        <v>41639431</v>
      </c>
      <c r="I136" s="38">
        <v>32416590</v>
      </c>
      <c r="J136" s="37">
        <v>42140134</v>
      </c>
      <c r="K136" s="35">
        <v>42162306</v>
      </c>
      <c r="L136" s="36">
        <v>44101773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24275422</v>
      </c>
      <c r="D157" s="66">
        <f t="shared" ref="D157:L157" si="11">+D130+D131+D133+D136</f>
        <v>31813477</v>
      </c>
      <c r="E157" s="67">
        <f t="shared" si="11"/>
        <v>35928990</v>
      </c>
      <c r="F157" s="68">
        <f t="shared" si="11"/>
        <v>37255222</v>
      </c>
      <c r="G157" s="66">
        <f t="shared" si="11"/>
        <v>45690126</v>
      </c>
      <c r="H157" s="67">
        <f t="shared" si="11"/>
        <v>45690126</v>
      </c>
      <c r="I157" s="69">
        <f t="shared" si="11"/>
        <v>36848262</v>
      </c>
      <c r="J157" s="70">
        <f t="shared" si="11"/>
        <v>46077416</v>
      </c>
      <c r="K157" s="66">
        <f t="shared" si="11"/>
        <v>46280703</v>
      </c>
      <c r="L157" s="67">
        <f t="shared" si="11"/>
        <v>48409616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5819663</v>
      </c>
      <c r="D162" s="35">
        <v>14595965</v>
      </c>
      <c r="E162" s="36">
        <v>16354932</v>
      </c>
      <c r="F162" s="48">
        <v>15220253</v>
      </c>
      <c r="G162" s="35">
        <v>23339598</v>
      </c>
      <c r="H162" s="52">
        <v>23339598</v>
      </c>
      <c r="I162" s="38">
        <v>14510473</v>
      </c>
      <c r="J162" s="37">
        <v>17287000</v>
      </c>
      <c r="K162" s="35">
        <v>18082202</v>
      </c>
      <c r="L162" s="36">
        <v>18913983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5819663</v>
      </c>
      <c r="D164" s="81">
        <f t="shared" ref="D164:L164" si="12">SUM(D160:D163)</f>
        <v>14595965</v>
      </c>
      <c r="E164" s="82">
        <f t="shared" si="12"/>
        <v>16354932</v>
      </c>
      <c r="F164" s="80">
        <f t="shared" si="12"/>
        <v>15220253</v>
      </c>
      <c r="G164" s="81">
        <f t="shared" si="12"/>
        <v>23339598</v>
      </c>
      <c r="H164" s="82">
        <f t="shared" si="12"/>
        <v>23339598</v>
      </c>
      <c r="I164" s="83">
        <f t="shared" si="12"/>
        <v>14510473</v>
      </c>
      <c r="J164" s="84">
        <f t="shared" si="12"/>
        <v>17287000</v>
      </c>
      <c r="K164" s="81">
        <f t="shared" si="12"/>
        <v>18082202</v>
      </c>
      <c r="L164" s="82">
        <f t="shared" si="12"/>
        <v>18913983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2972693</v>
      </c>
      <c r="D168" s="35">
        <v>3590708</v>
      </c>
      <c r="E168" s="36">
        <v>3697209</v>
      </c>
      <c r="F168" s="48">
        <v>4817218</v>
      </c>
      <c r="G168" s="35">
        <v>6634511</v>
      </c>
      <c r="H168" s="52">
        <v>6634511</v>
      </c>
      <c r="I168" s="38">
        <v>4311250</v>
      </c>
      <c r="J168" s="37">
        <v>7478509</v>
      </c>
      <c r="K168" s="35">
        <v>7822521</v>
      </c>
      <c r="L168" s="36">
        <v>8182355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2972693</v>
      </c>
      <c r="D169" s="81">
        <f t="shared" si="13"/>
        <v>3590708</v>
      </c>
      <c r="E169" s="82">
        <f t="shared" si="13"/>
        <v>3697209</v>
      </c>
      <c r="F169" s="80">
        <f t="shared" si="13"/>
        <v>4817218</v>
      </c>
      <c r="G169" s="81">
        <f t="shared" si="13"/>
        <v>6634511</v>
      </c>
      <c r="H169" s="82">
        <f t="shared" si="13"/>
        <v>6634511</v>
      </c>
      <c r="I169" s="83">
        <f t="shared" si="13"/>
        <v>4311250</v>
      </c>
      <c r="J169" s="84">
        <f t="shared" si="13"/>
        <v>7478509</v>
      </c>
      <c r="K169" s="81">
        <f t="shared" si="13"/>
        <v>7822521</v>
      </c>
      <c r="L169" s="82">
        <f t="shared" si="13"/>
        <v>8182355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159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54305829</v>
      </c>
      <c r="D20" s="35">
        <v>49994961</v>
      </c>
      <c r="E20" s="36">
        <v>66300197</v>
      </c>
      <c r="F20" s="37">
        <v>60439817</v>
      </c>
      <c r="G20" s="35">
        <v>53037320</v>
      </c>
      <c r="H20" s="36">
        <v>53037320</v>
      </c>
      <c r="I20" s="38">
        <v>61129759</v>
      </c>
      <c r="J20" s="37">
        <v>56219537</v>
      </c>
      <c r="K20" s="35">
        <v>64589073</v>
      </c>
      <c r="L20" s="36">
        <v>67753938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-303080</v>
      </c>
      <c r="D22" s="35">
        <v>-641645</v>
      </c>
      <c r="E22" s="36">
        <v>-1775226</v>
      </c>
      <c r="F22" s="37">
        <v>683183</v>
      </c>
      <c r="G22" s="35">
        <v>683183</v>
      </c>
      <c r="H22" s="49">
        <v>683183</v>
      </c>
      <c r="I22" s="38">
        <v>-1827751</v>
      </c>
      <c r="J22" s="37">
        <v>724173</v>
      </c>
      <c r="K22" s="35">
        <v>683183</v>
      </c>
      <c r="L22" s="36">
        <v>716657</v>
      </c>
    </row>
    <row r="23" spans="1:12" x14ac:dyDescent="0.25">
      <c r="A23" s="40" t="s">
        <v>36</v>
      </c>
      <c r="B23" s="50" t="s">
        <v>19</v>
      </c>
      <c r="C23" s="41">
        <f>C20+C21+C22</f>
        <v>54002749</v>
      </c>
      <c r="D23" s="41">
        <f t="shared" ref="D23:L23" si="2">D20+D21+D22</f>
        <v>49353316</v>
      </c>
      <c r="E23" s="42">
        <f t="shared" si="2"/>
        <v>64524971</v>
      </c>
      <c r="F23" s="43">
        <f t="shared" si="2"/>
        <v>61123000</v>
      </c>
      <c r="G23" s="41">
        <f t="shared" si="2"/>
        <v>53720503</v>
      </c>
      <c r="H23" s="42">
        <f t="shared" si="2"/>
        <v>53720503</v>
      </c>
      <c r="I23" s="44">
        <f t="shared" si="2"/>
        <v>59302008</v>
      </c>
      <c r="J23" s="45">
        <f t="shared" si="2"/>
        <v>56943710</v>
      </c>
      <c r="K23" s="41">
        <f t="shared" si="2"/>
        <v>65272256</v>
      </c>
      <c r="L23" s="42">
        <f t="shared" si="2"/>
        <v>68470595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13762007</v>
      </c>
      <c r="D26" s="35">
        <v>12206838</v>
      </c>
      <c r="E26" s="36">
        <v>13148851</v>
      </c>
      <c r="F26" s="48">
        <v>15069311</v>
      </c>
      <c r="G26" s="35">
        <v>13444845</v>
      </c>
      <c r="H26" s="52">
        <v>13444845</v>
      </c>
      <c r="I26" s="38">
        <v>13256076</v>
      </c>
      <c r="J26" s="37">
        <v>14251525</v>
      </c>
      <c r="K26" s="35">
        <v>15106619</v>
      </c>
      <c r="L26" s="36">
        <v>15846844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13762007</v>
      </c>
      <c r="D29" s="41">
        <f t="shared" ref="D29:L29" si="3">D26+D27+D28</f>
        <v>12206838</v>
      </c>
      <c r="E29" s="42">
        <f t="shared" si="3"/>
        <v>13148851</v>
      </c>
      <c r="F29" s="43">
        <f t="shared" si="3"/>
        <v>15069311</v>
      </c>
      <c r="G29" s="41">
        <f t="shared" si="3"/>
        <v>13444845</v>
      </c>
      <c r="H29" s="42">
        <f t="shared" si="3"/>
        <v>13444845</v>
      </c>
      <c r="I29" s="44">
        <f t="shared" si="3"/>
        <v>13256076</v>
      </c>
      <c r="J29" s="45">
        <f t="shared" si="3"/>
        <v>14251525</v>
      </c>
      <c r="K29" s="41">
        <f t="shared" si="3"/>
        <v>15106619</v>
      </c>
      <c r="L29" s="42">
        <f t="shared" si="3"/>
        <v>15846844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130645507</v>
      </c>
      <c r="D53" s="35">
        <v>140551715</v>
      </c>
      <c r="E53" s="36">
        <v>146711239</v>
      </c>
      <c r="F53" s="48">
        <v>156284222</v>
      </c>
      <c r="G53" s="35">
        <v>156161220</v>
      </c>
      <c r="H53" s="52">
        <v>156161220</v>
      </c>
      <c r="I53" s="38">
        <v>154138717</v>
      </c>
      <c r="J53" s="37">
        <v>166796128</v>
      </c>
      <c r="K53" s="35">
        <v>176695815</v>
      </c>
      <c r="L53" s="36">
        <v>187176439</v>
      </c>
    </row>
    <row r="54" spans="1:12" x14ac:dyDescent="0.25">
      <c r="A54" s="34" t="s">
        <v>52</v>
      </c>
      <c r="B54" s="20" t="s">
        <v>19</v>
      </c>
      <c r="C54" s="35">
        <v>18965600</v>
      </c>
      <c r="D54" s="35">
        <v>22049474</v>
      </c>
      <c r="E54" s="36">
        <v>21668927</v>
      </c>
      <c r="F54" s="48">
        <v>22758355</v>
      </c>
      <c r="G54" s="35">
        <v>22753322</v>
      </c>
      <c r="H54" s="52">
        <v>22753322</v>
      </c>
      <c r="I54" s="38">
        <v>22634020</v>
      </c>
      <c r="J54" s="37">
        <v>24122859</v>
      </c>
      <c r="K54" s="35">
        <v>25569912</v>
      </c>
      <c r="L54" s="36">
        <v>27103745</v>
      </c>
    </row>
    <row r="55" spans="1:12" x14ac:dyDescent="0.25">
      <c r="A55" s="34" t="s">
        <v>53</v>
      </c>
      <c r="B55" s="20" t="s">
        <v>19</v>
      </c>
      <c r="C55" s="35">
        <v>9348769</v>
      </c>
      <c r="D55" s="35">
        <v>10122940</v>
      </c>
      <c r="E55" s="36">
        <v>10477979</v>
      </c>
      <c r="F55" s="48">
        <v>10801180</v>
      </c>
      <c r="G55" s="35">
        <v>10814271</v>
      </c>
      <c r="H55" s="52">
        <v>10814271</v>
      </c>
      <c r="I55" s="38">
        <v>10952860</v>
      </c>
      <c r="J55" s="37">
        <v>11463113</v>
      </c>
      <c r="K55" s="35">
        <v>12150901</v>
      </c>
      <c r="L55" s="36">
        <v>12879956</v>
      </c>
    </row>
    <row r="56" spans="1:12" x14ac:dyDescent="0.25">
      <c r="A56" s="34" t="s">
        <v>54</v>
      </c>
      <c r="B56" s="20" t="s">
        <v>19</v>
      </c>
      <c r="C56" s="35">
        <v>15879051</v>
      </c>
      <c r="D56" s="35">
        <v>18500330</v>
      </c>
      <c r="E56" s="36">
        <v>19197130</v>
      </c>
      <c r="F56" s="48">
        <v>20962304</v>
      </c>
      <c r="G56" s="35">
        <v>20962304</v>
      </c>
      <c r="H56" s="52">
        <v>20962304</v>
      </c>
      <c r="I56" s="38">
        <v>21206201</v>
      </c>
      <c r="J56" s="37">
        <v>22092273</v>
      </c>
      <c r="K56" s="35">
        <v>23417808</v>
      </c>
      <c r="L56" s="36">
        <v>24822877</v>
      </c>
    </row>
    <row r="57" spans="1:12" x14ac:dyDescent="0.25">
      <c r="A57" s="34" t="s">
        <v>55</v>
      </c>
      <c r="B57" s="20" t="s">
        <v>19</v>
      </c>
      <c r="C57" s="35">
        <v>8569742</v>
      </c>
      <c r="D57" s="35">
        <v>11301358</v>
      </c>
      <c r="E57" s="36">
        <v>10340119</v>
      </c>
      <c r="F57" s="48">
        <v>10407971</v>
      </c>
      <c r="G57" s="35">
        <v>10345924</v>
      </c>
      <c r="H57" s="52">
        <v>10345924</v>
      </c>
      <c r="I57" s="38">
        <v>10520921</v>
      </c>
      <c r="J57" s="37">
        <v>11090253</v>
      </c>
      <c r="K57" s="35">
        <v>11755670</v>
      </c>
      <c r="L57" s="36">
        <v>12461013</v>
      </c>
    </row>
    <row r="58" spans="1:12" x14ac:dyDescent="0.25">
      <c r="A58" s="34" t="s">
        <v>56</v>
      </c>
      <c r="B58" s="20" t="s">
        <v>19</v>
      </c>
      <c r="C58" s="35">
        <v>17234207</v>
      </c>
      <c r="D58" s="35">
        <v>21514594</v>
      </c>
      <c r="E58" s="36">
        <v>21222560</v>
      </c>
      <c r="F58" s="48">
        <v>23048744</v>
      </c>
      <c r="G58" s="35">
        <v>23482948</v>
      </c>
      <c r="H58" s="52">
        <v>23482948</v>
      </c>
      <c r="I58" s="38">
        <v>20989760</v>
      </c>
      <c r="J58" s="37">
        <v>24818760</v>
      </c>
      <c r="K58" s="35">
        <v>26307885</v>
      </c>
      <c r="L58" s="36">
        <v>27886359</v>
      </c>
    </row>
    <row r="59" spans="1:12" x14ac:dyDescent="0.25">
      <c r="A59" s="34" t="s">
        <v>57</v>
      </c>
      <c r="B59" s="20" t="s">
        <v>19</v>
      </c>
      <c r="C59" s="35">
        <v>967574</v>
      </c>
      <c r="D59" s="35">
        <v>1099177</v>
      </c>
      <c r="E59" s="36">
        <v>1236539</v>
      </c>
      <c r="F59" s="48">
        <v>1299893</v>
      </c>
      <c r="G59" s="35">
        <v>1351061</v>
      </c>
      <c r="H59" s="52">
        <v>1351061</v>
      </c>
      <c r="I59" s="38">
        <v>1195939</v>
      </c>
      <c r="J59" s="37">
        <v>1435010</v>
      </c>
      <c r="K59" s="35">
        <v>1521109</v>
      </c>
      <c r="L59" s="36">
        <v>1612380</v>
      </c>
    </row>
    <row r="60" spans="1:12" x14ac:dyDescent="0.25">
      <c r="A60" s="34" t="s">
        <v>58</v>
      </c>
      <c r="B60" s="20" t="s">
        <v>19</v>
      </c>
      <c r="C60" s="35">
        <v>729530</v>
      </c>
      <c r="D60" s="35">
        <v>737250</v>
      </c>
      <c r="E60" s="36">
        <v>847423</v>
      </c>
      <c r="F60" s="48">
        <v>850281</v>
      </c>
      <c r="G60" s="35">
        <v>1034969</v>
      </c>
      <c r="H60" s="52">
        <v>1034969</v>
      </c>
      <c r="I60" s="38">
        <v>1045179</v>
      </c>
      <c r="J60" s="37">
        <v>1120507</v>
      </c>
      <c r="K60" s="35">
        <v>1187737</v>
      </c>
      <c r="L60" s="36">
        <v>1258995</v>
      </c>
    </row>
    <row r="61" spans="1:12" x14ac:dyDescent="0.25">
      <c r="A61" s="34" t="s">
        <v>59</v>
      </c>
      <c r="B61" s="20" t="s">
        <v>19</v>
      </c>
      <c r="C61" s="35">
        <v>5174292</v>
      </c>
      <c r="D61" s="35">
        <v>6241824</v>
      </c>
      <c r="E61" s="36">
        <v>6248635</v>
      </c>
      <c r="F61" s="48">
        <v>7455703</v>
      </c>
      <c r="G61" s="35">
        <v>7538277</v>
      </c>
      <c r="H61" s="52">
        <v>7538277</v>
      </c>
      <c r="I61" s="38">
        <v>6309657</v>
      </c>
      <c r="J61" s="37">
        <v>8014988</v>
      </c>
      <c r="K61" s="35">
        <v>8495892</v>
      </c>
      <c r="L61" s="36">
        <v>9005648</v>
      </c>
    </row>
    <row r="62" spans="1:12" x14ac:dyDescent="0.25">
      <c r="A62" s="34" t="s">
        <v>60</v>
      </c>
      <c r="B62" s="20" t="s">
        <v>19</v>
      </c>
      <c r="C62" s="35">
        <v>3206821</v>
      </c>
      <c r="D62" s="35">
        <v>1605926</v>
      </c>
      <c r="E62" s="36">
        <v>1750235</v>
      </c>
      <c r="F62" s="48">
        <v>1437630</v>
      </c>
      <c r="G62" s="35">
        <v>861988</v>
      </c>
      <c r="H62" s="52">
        <v>861988</v>
      </c>
      <c r="I62" s="38">
        <v>806224</v>
      </c>
      <c r="J62" s="37">
        <v>1091285</v>
      </c>
      <c r="K62" s="35">
        <v>1156059</v>
      </c>
      <c r="L62" s="36">
        <v>1224640</v>
      </c>
    </row>
    <row r="63" spans="1:12" x14ac:dyDescent="0.25">
      <c r="A63" s="34" t="s">
        <v>61</v>
      </c>
      <c r="B63" s="20" t="s">
        <v>19</v>
      </c>
      <c r="C63" s="35">
        <v>980951</v>
      </c>
      <c r="D63" s="35">
        <v>1022900</v>
      </c>
      <c r="E63" s="36">
        <v>1546509</v>
      </c>
      <c r="F63" s="48">
        <v>1204943</v>
      </c>
      <c r="G63" s="35">
        <v>1204943</v>
      </c>
      <c r="H63" s="52">
        <v>1204943</v>
      </c>
      <c r="I63" s="38">
        <v>1311787</v>
      </c>
      <c r="J63" s="37">
        <v>1277235</v>
      </c>
      <c r="K63" s="35">
        <v>1353866</v>
      </c>
      <c r="L63" s="36">
        <v>1435099</v>
      </c>
    </row>
    <row r="64" spans="1:12" x14ac:dyDescent="0.25">
      <c r="A64" s="34" t="s">
        <v>62</v>
      </c>
      <c r="B64" s="20" t="s">
        <v>63</v>
      </c>
      <c r="C64" s="35">
        <v>6069000</v>
      </c>
      <c r="D64" s="35">
        <v>3386000</v>
      </c>
      <c r="E64" s="36">
        <v>4244000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198148</v>
      </c>
      <c r="D67" s="35">
        <v>242167</v>
      </c>
      <c r="E67" s="36">
        <v>216161</v>
      </c>
      <c r="F67" s="48">
        <v>271487</v>
      </c>
      <c r="G67" s="35">
        <v>271487</v>
      </c>
      <c r="H67" s="52">
        <v>271487</v>
      </c>
      <c r="I67" s="38">
        <v>334978</v>
      </c>
      <c r="J67" s="37">
        <v>284775</v>
      </c>
      <c r="K67" s="35">
        <v>301162</v>
      </c>
      <c r="L67" s="36">
        <v>318446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217969192</v>
      </c>
      <c r="D69" s="41">
        <f t="shared" ref="D69:L69" si="5">SUM(D53:D68)</f>
        <v>238375655</v>
      </c>
      <c r="E69" s="42">
        <f t="shared" si="5"/>
        <v>245707456</v>
      </c>
      <c r="F69" s="43">
        <f t="shared" si="5"/>
        <v>256782713</v>
      </c>
      <c r="G69" s="41">
        <f t="shared" si="5"/>
        <v>256782714</v>
      </c>
      <c r="H69" s="42">
        <f t="shared" si="5"/>
        <v>256782714</v>
      </c>
      <c r="I69" s="44">
        <f t="shared" si="5"/>
        <v>251446243</v>
      </c>
      <c r="J69" s="45">
        <f t="shared" si="5"/>
        <v>273607186</v>
      </c>
      <c r="K69" s="41">
        <f t="shared" si="5"/>
        <v>289913816</v>
      </c>
      <c r="L69" s="42">
        <f t="shared" si="5"/>
        <v>307185597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217969192</v>
      </c>
      <c r="D71" s="41">
        <f t="shared" ref="D71:L71" si="6">D69+D70</f>
        <v>238375655</v>
      </c>
      <c r="E71" s="42">
        <f t="shared" si="6"/>
        <v>245707456</v>
      </c>
      <c r="F71" s="43">
        <f t="shared" si="6"/>
        <v>256782713</v>
      </c>
      <c r="G71" s="41">
        <f t="shared" si="6"/>
        <v>256782714</v>
      </c>
      <c r="H71" s="42">
        <f t="shared" si="6"/>
        <v>256782714</v>
      </c>
      <c r="I71" s="44">
        <f t="shared" si="6"/>
        <v>251446243</v>
      </c>
      <c r="J71" s="45">
        <f t="shared" si="6"/>
        <v>273607186</v>
      </c>
      <c r="K71" s="41">
        <f t="shared" si="6"/>
        <v>289913816</v>
      </c>
      <c r="L71" s="42">
        <f t="shared" si="6"/>
        <v>307185597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75940791</v>
      </c>
      <c r="D79" s="35">
        <v>78473609</v>
      </c>
      <c r="E79" s="36">
        <v>92073846</v>
      </c>
      <c r="F79" s="48">
        <v>96591326</v>
      </c>
      <c r="G79" s="35">
        <v>96591326</v>
      </c>
      <c r="H79" s="52">
        <v>96591326</v>
      </c>
      <c r="I79" s="38">
        <v>94739471</v>
      </c>
      <c r="J79" s="37">
        <v>101411163</v>
      </c>
      <c r="K79" s="35">
        <v>106378465</v>
      </c>
      <c r="L79" s="36">
        <v>111588436</v>
      </c>
    </row>
    <row r="80" spans="1:12" x14ac:dyDescent="0.25">
      <c r="A80" s="34" t="s">
        <v>75</v>
      </c>
      <c r="B80" s="20" t="s">
        <v>19</v>
      </c>
      <c r="C80" s="35">
        <v>297640</v>
      </c>
      <c r="D80" s="35">
        <v>193429</v>
      </c>
      <c r="E80" s="36">
        <v>133564</v>
      </c>
      <c r="F80" s="48">
        <v>415680</v>
      </c>
      <c r="G80" s="35">
        <v>415680</v>
      </c>
      <c r="H80" s="52">
        <v>415680</v>
      </c>
      <c r="I80" s="38">
        <v>201995</v>
      </c>
      <c r="J80" s="37">
        <v>425659</v>
      </c>
      <c r="K80" s="35">
        <v>445881</v>
      </c>
      <c r="L80" s="36">
        <v>466841</v>
      </c>
    </row>
    <row r="81" spans="1:12" x14ac:dyDescent="0.25">
      <c r="A81" s="34" t="s">
        <v>76</v>
      </c>
      <c r="B81" s="20" t="s">
        <v>19</v>
      </c>
      <c r="C81" s="35">
        <v>3120394</v>
      </c>
      <c r="D81" s="35">
        <v>2837739</v>
      </c>
      <c r="E81" s="36">
        <v>855677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79358825</v>
      </c>
      <c r="D83" s="41">
        <f t="shared" ref="D83:L83" si="7">SUM(D79:D81)</f>
        <v>81504777</v>
      </c>
      <c r="E83" s="42">
        <f t="shared" si="7"/>
        <v>93063087</v>
      </c>
      <c r="F83" s="43">
        <f t="shared" si="7"/>
        <v>97007006</v>
      </c>
      <c r="G83" s="41">
        <f t="shared" si="7"/>
        <v>97007006</v>
      </c>
      <c r="H83" s="42">
        <f t="shared" si="7"/>
        <v>97007006</v>
      </c>
      <c r="I83" s="44">
        <f t="shared" si="7"/>
        <v>94941466</v>
      </c>
      <c r="J83" s="45">
        <f t="shared" si="7"/>
        <v>101836822</v>
      </c>
      <c r="K83" s="41">
        <f t="shared" si="7"/>
        <v>106824346</v>
      </c>
      <c r="L83" s="42">
        <f t="shared" si="7"/>
        <v>112055277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17000000</v>
      </c>
      <c r="D91" s="35">
        <v>15100000</v>
      </c>
      <c r="E91" s="36">
        <v>15290000</v>
      </c>
      <c r="F91" s="48">
        <v>2500000</v>
      </c>
      <c r="G91" s="35">
        <v>2500000</v>
      </c>
      <c r="H91" s="52">
        <v>2500000</v>
      </c>
      <c r="I91" s="38">
        <v>0</v>
      </c>
      <c r="J91" s="37">
        <v>6700000</v>
      </c>
      <c r="K91" s="35">
        <v>7008200</v>
      </c>
      <c r="L91" s="36">
        <v>7323569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17000000</v>
      </c>
      <c r="D93" s="41">
        <f t="shared" ref="D93:L93" si="9">SUM(D91:D92)</f>
        <v>15100000</v>
      </c>
      <c r="E93" s="42">
        <f t="shared" si="9"/>
        <v>15290000</v>
      </c>
      <c r="F93" s="43">
        <f t="shared" si="9"/>
        <v>2500000</v>
      </c>
      <c r="G93" s="41">
        <f t="shared" si="9"/>
        <v>2500000</v>
      </c>
      <c r="H93" s="42">
        <f t="shared" si="9"/>
        <v>2500000</v>
      </c>
      <c r="I93" s="44">
        <f t="shared" si="9"/>
        <v>0</v>
      </c>
      <c r="J93" s="45">
        <f t="shared" si="9"/>
        <v>6700000</v>
      </c>
      <c r="K93" s="41">
        <f t="shared" si="9"/>
        <v>7008200</v>
      </c>
      <c r="L93" s="42">
        <f t="shared" si="9"/>
        <v>7323569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82048319</v>
      </c>
      <c r="D96" s="35">
        <v>81269806</v>
      </c>
      <c r="E96" s="36">
        <v>67660045</v>
      </c>
      <c r="F96" s="48">
        <v>60049233</v>
      </c>
      <c r="G96" s="35">
        <v>79213509</v>
      </c>
      <c r="H96" s="52">
        <v>79213509</v>
      </c>
      <c r="I96" s="38">
        <v>65329240</v>
      </c>
      <c r="J96" s="37">
        <v>75991653</v>
      </c>
      <c r="K96" s="35">
        <v>79267343</v>
      </c>
      <c r="L96" s="36">
        <v>83178278</v>
      </c>
    </row>
    <row r="97" spans="1:12" x14ac:dyDescent="0.25">
      <c r="A97" s="55" t="s">
        <v>87</v>
      </c>
      <c r="B97" s="20" t="s">
        <v>19</v>
      </c>
      <c r="C97" s="35">
        <v>11690875</v>
      </c>
      <c r="D97" s="35">
        <v>14697821</v>
      </c>
      <c r="E97" s="36">
        <v>9377988</v>
      </c>
      <c r="F97" s="48">
        <v>12027635</v>
      </c>
      <c r="G97" s="35">
        <v>14036971</v>
      </c>
      <c r="H97" s="52">
        <v>14036971</v>
      </c>
      <c r="I97" s="38">
        <v>11072259</v>
      </c>
      <c r="J97" s="37">
        <v>19624035</v>
      </c>
      <c r="K97" s="35">
        <v>19846841</v>
      </c>
      <c r="L97" s="36">
        <v>20818704</v>
      </c>
    </row>
    <row r="98" spans="1:12" x14ac:dyDescent="0.25">
      <c r="A98" s="55" t="s">
        <v>88</v>
      </c>
      <c r="B98" s="20" t="s">
        <v>19</v>
      </c>
      <c r="C98" s="35">
        <v>35836271</v>
      </c>
      <c r="D98" s="35">
        <v>77017450</v>
      </c>
      <c r="E98" s="36">
        <v>57235485</v>
      </c>
      <c r="F98" s="48">
        <v>68142837</v>
      </c>
      <c r="G98" s="35">
        <v>56834733</v>
      </c>
      <c r="H98" s="52">
        <v>56834733</v>
      </c>
      <c r="I98" s="38">
        <v>43919299</v>
      </c>
      <c r="J98" s="37">
        <v>56481277</v>
      </c>
      <c r="K98" s="35">
        <v>75182414</v>
      </c>
      <c r="L98" s="36">
        <v>85263796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129575465</v>
      </c>
      <c r="D127" s="41">
        <f t="shared" ref="D127:L127" si="10">SUM(D96:D98)</f>
        <v>172985077</v>
      </c>
      <c r="E127" s="42">
        <f t="shared" si="10"/>
        <v>134273518</v>
      </c>
      <c r="F127" s="43">
        <f t="shared" si="10"/>
        <v>140219705</v>
      </c>
      <c r="G127" s="41">
        <f t="shared" si="10"/>
        <v>150085213</v>
      </c>
      <c r="H127" s="42">
        <f t="shared" si="10"/>
        <v>150085213</v>
      </c>
      <c r="I127" s="44">
        <f t="shared" si="10"/>
        <v>120320798</v>
      </c>
      <c r="J127" s="45">
        <f t="shared" si="10"/>
        <v>152096965</v>
      </c>
      <c r="K127" s="41">
        <f t="shared" si="10"/>
        <v>174296598</v>
      </c>
      <c r="L127" s="42">
        <f t="shared" si="10"/>
        <v>189260778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411005</v>
      </c>
      <c r="E130" s="36">
        <v>417983</v>
      </c>
      <c r="F130" s="48">
        <v>450000</v>
      </c>
      <c r="G130" s="35">
        <v>555224</v>
      </c>
      <c r="H130" s="52">
        <v>555224</v>
      </c>
      <c r="I130" s="38">
        <v>414649</v>
      </c>
      <c r="J130" s="37">
        <v>807838</v>
      </c>
      <c r="K130" s="35">
        <v>844999</v>
      </c>
      <c r="L130" s="36">
        <v>886403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3467197</v>
      </c>
      <c r="D133" s="35">
        <v>4396657</v>
      </c>
      <c r="E133" s="36">
        <v>4659814</v>
      </c>
      <c r="F133" s="48">
        <v>4835000</v>
      </c>
      <c r="G133" s="35">
        <v>5600000</v>
      </c>
      <c r="H133" s="52">
        <v>5600000</v>
      </c>
      <c r="I133" s="38">
        <v>4572279</v>
      </c>
      <c r="J133" s="37">
        <v>6000000</v>
      </c>
      <c r="K133" s="35">
        <v>6276000</v>
      </c>
      <c r="L133" s="36">
        <v>6581432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53432660</v>
      </c>
      <c r="D136" s="35">
        <v>58650116</v>
      </c>
      <c r="E136" s="36">
        <v>64094039</v>
      </c>
      <c r="F136" s="48">
        <v>86991790</v>
      </c>
      <c r="G136" s="35">
        <v>91860802</v>
      </c>
      <c r="H136" s="52">
        <v>91860802</v>
      </c>
      <c r="I136" s="38">
        <v>82288233</v>
      </c>
      <c r="J136" s="37">
        <v>97448968</v>
      </c>
      <c r="K136" s="35">
        <v>100011500</v>
      </c>
      <c r="L136" s="36">
        <v>104276695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56899857</v>
      </c>
      <c r="D157" s="66">
        <f t="shared" ref="D157:L157" si="11">+D130+D131+D133+D136</f>
        <v>63457778</v>
      </c>
      <c r="E157" s="67">
        <f t="shared" si="11"/>
        <v>69171836</v>
      </c>
      <c r="F157" s="68">
        <f t="shared" si="11"/>
        <v>92276790</v>
      </c>
      <c r="G157" s="66">
        <f t="shared" si="11"/>
        <v>98016026</v>
      </c>
      <c r="H157" s="67">
        <f t="shared" si="11"/>
        <v>98016026</v>
      </c>
      <c r="I157" s="69">
        <f t="shared" si="11"/>
        <v>87275161</v>
      </c>
      <c r="J157" s="70">
        <f t="shared" si="11"/>
        <v>104256806</v>
      </c>
      <c r="K157" s="66">
        <f t="shared" si="11"/>
        <v>107132499</v>
      </c>
      <c r="L157" s="67">
        <f t="shared" si="11"/>
        <v>111744530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319282</v>
      </c>
      <c r="D161" s="35">
        <v>15329045</v>
      </c>
      <c r="E161" s="36">
        <v>3055050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34926472</v>
      </c>
      <c r="D162" s="35">
        <v>29959638</v>
      </c>
      <c r="E162" s="36">
        <v>49412463</v>
      </c>
      <c r="F162" s="48">
        <v>51991222</v>
      </c>
      <c r="G162" s="35">
        <v>48689069</v>
      </c>
      <c r="H162" s="52">
        <v>48689069</v>
      </c>
      <c r="I162" s="38">
        <v>43487200</v>
      </c>
      <c r="J162" s="37">
        <v>48008661</v>
      </c>
      <c r="K162" s="35">
        <v>51542445</v>
      </c>
      <c r="L162" s="36">
        <v>54067136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35245754</v>
      </c>
      <c r="D164" s="81">
        <f t="shared" ref="D164:L164" si="12">SUM(D160:D163)</f>
        <v>45288683</v>
      </c>
      <c r="E164" s="82">
        <f t="shared" si="12"/>
        <v>52467513</v>
      </c>
      <c r="F164" s="80">
        <f t="shared" si="12"/>
        <v>51991222</v>
      </c>
      <c r="G164" s="81">
        <f t="shared" si="12"/>
        <v>48689069</v>
      </c>
      <c r="H164" s="82">
        <f t="shared" si="12"/>
        <v>48689069</v>
      </c>
      <c r="I164" s="83">
        <f t="shared" si="12"/>
        <v>43487200</v>
      </c>
      <c r="J164" s="84">
        <f t="shared" si="12"/>
        <v>48008661</v>
      </c>
      <c r="K164" s="81">
        <f t="shared" si="12"/>
        <v>51542445</v>
      </c>
      <c r="L164" s="82">
        <f t="shared" si="12"/>
        <v>54067136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22023408</v>
      </c>
      <c r="D167" s="35">
        <v>24009883</v>
      </c>
      <c r="E167" s="36">
        <v>25395859</v>
      </c>
      <c r="F167" s="48">
        <v>19976514</v>
      </c>
      <c r="G167" s="35">
        <v>25838041</v>
      </c>
      <c r="H167" s="52">
        <v>25838041</v>
      </c>
      <c r="I167" s="38">
        <v>25709693</v>
      </c>
      <c r="J167" s="37">
        <v>27026590</v>
      </c>
      <c r="K167" s="35">
        <v>28269814</v>
      </c>
      <c r="L167" s="36">
        <v>29655034</v>
      </c>
    </row>
    <row r="168" spans="1:12" x14ac:dyDescent="0.25">
      <c r="A168" s="34" t="s">
        <v>105</v>
      </c>
      <c r="B168" s="20" t="s">
        <v>19</v>
      </c>
      <c r="C168" s="35">
        <v>5844988</v>
      </c>
      <c r="D168" s="35">
        <v>20651084</v>
      </c>
      <c r="E168" s="36">
        <v>8589780</v>
      </c>
      <c r="F168" s="48">
        <v>8454865</v>
      </c>
      <c r="G168" s="35">
        <v>9408296</v>
      </c>
      <c r="H168" s="52">
        <v>9408296</v>
      </c>
      <c r="I168" s="38">
        <v>4302170</v>
      </c>
      <c r="J168" s="37">
        <v>9783036</v>
      </c>
      <c r="K168" s="35">
        <v>9971555</v>
      </c>
      <c r="L168" s="36">
        <v>10459867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27868396</v>
      </c>
      <c r="D169" s="81">
        <f t="shared" si="13"/>
        <v>44660967</v>
      </c>
      <c r="E169" s="82">
        <f t="shared" si="13"/>
        <v>33985639</v>
      </c>
      <c r="F169" s="80">
        <f t="shared" si="13"/>
        <v>28431379</v>
      </c>
      <c r="G169" s="81">
        <f t="shared" si="13"/>
        <v>35246337</v>
      </c>
      <c r="H169" s="82">
        <f t="shared" si="13"/>
        <v>35246337</v>
      </c>
      <c r="I169" s="83">
        <f t="shared" si="13"/>
        <v>30011863</v>
      </c>
      <c r="J169" s="84">
        <f t="shared" si="13"/>
        <v>36809626</v>
      </c>
      <c r="K169" s="81">
        <f t="shared" si="13"/>
        <v>38241369</v>
      </c>
      <c r="L169" s="82">
        <f t="shared" si="13"/>
        <v>40114901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160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14904843322</v>
      </c>
      <c r="D8" s="35">
        <v>15716109941</v>
      </c>
      <c r="E8" s="36">
        <v>18481539213</v>
      </c>
      <c r="F8" s="37">
        <v>20334507008</v>
      </c>
      <c r="G8" s="35">
        <v>20321502635</v>
      </c>
      <c r="H8" s="36">
        <v>20321502635</v>
      </c>
      <c r="I8" s="38">
        <v>19543096828</v>
      </c>
      <c r="J8" s="37">
        <v>21657122832</v>
      </c>
      <c r="K8" s="35">
        <v>22739200830</v>
      </c>
      <c r="L8" s="36">
        <v>23862273028</v>
      </c>
    </row>
    <row r="9" spans="1:12" ht="22.5" customHeight="1" x14ac:dyDescent="0.25">
      <c r="A9" s="39" t="s">
        <v>24</v>
      </c>
      <c r="B9" s="20" t="s">
        <v>19</v>
      </c>
      <c r="C9" s="35">
        <v>-505163101</v>
      </c>
      <c r="D9" s="35">
        <v>-700933299</v>
      </c>
      <c r="E9" s="36">
        <v>-935401450</v>
      </c>
      <c r="F9" s="37">
        <v>-3123610341</v>
      </c>
      <c r="G9" s="35">
        <v>-3107501388</v>
      </c>
      <c r="H9" s="36">
        <v>-3107501388</v>
      </c>
      <c r="I9" s="38">
        <v>-1053860467</v>
      </c>
      <c r="J9" s="37">
        <v>-3180902712</v>
      </c>
      <c r="K9" s="35">
        <v>-3294676519</v>
      </c>
      <c r="L9" s="36">
        <v>-3410798725</v>
      </c>
    </row>
    <row r="10" spans="1:12" x14ac:dyDescent="0.25">
      <c r="A10" s="40" t="s">
        <v>25</v>
      </c>
      <c r="B10" s="20" t="s">
        <v>19</v>
      </c>
      <c r="C10" s="41">
        <f>C8+C9</f>
        <v>14399680221</v>
      </c>
      <c r="D10" s="41">
        <f t="shared" ref="D10:L10" si="0">D8+D9</f>
        <v>15015176642</v>
      </c>
      <c r="E10" s="42">
        <f t="shared" si="0"/>
        <v>17546137763</v>
      </c>
      <c r="F10" s="43">
        <f t="shared" si="0"/>
        <v>17210896667</v>
      </c>
      <c r="G10" s="41">
        <f t="shared" si="0"/>
        <v>17214001247</v>
      </c>
      <c r="H10" s="42">
        <f t="shared" si="0"/>
        <v>17214001247</v>
      </c>
      <c r="I10" s="44">
        <f t="shared" si="0"/>
        <v>18489236361</v>
      </c>
      <c r="J10" s="45">
        <f t="shared" si="0"/>
        <v>18476220120</v>
      </c>
      <c r="K10" s="41">
        <f t="shared" si="0"/>
        <v>19444524311</v>
      </c>
      <c r="L10" s="42">
        <f t="shared" si="0"/>
        <v>20451474303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20759760753</v>
      </c>
      <c r="D14" s="35">
        <v>23299875985</v>
      </c>
      <c r="E14" s="36">
        <v>24230622415</v>
      </c>
      <c r="F14" s="37">
        <v>29332847194</v>
      </c>
      <c r="G14" s="35">
        <v>29277875555</v>
      </c>
      <c r="H14" s="36">
        <v>29277875555</v>
      </c>
      <c r="I14" s="38">
        <v>26166609037</v>
      </c>
      <c r="J14" s="37">
        <v>32046368972</v>
      </c>
      <c r="K14" s="35">
        <v>36174540302</v>
      </c>
      <c r="L14" s="36">
        <v>40973732056</v>
      </c>
    </row>
    <row r="15" spans="1:12" ht="22.5" customHeight="1" x14ac:dyDescent="0.25">
      <c r="A15" s="39" t="s">
        <v>29</v>
      </c>
      <c r="B15" s="20" t="s">
        <v>19</v>
      </c>
      <c r="C15" s="35">
        <v>-8376975</v>
      </c>
      <c r="D15" s="35">
        <v>-8757811</v>
      </c>
      <c r="E15" s="36">
        <v>-9913723</v>
      </c>
      <c r="F15" s="37">
        <v>-11995654</v>
      </c>
      <c r="G15" s="35">
        <v>-15936392</v>
      </c>
      <c r="H15" s="36">
        <v>-15936392</v>
      </c>
      <c r="I15" s="38">
        <v>-11182149</v>
      </c>
      <c r="J15" s="37">
        <v>-17798105</v>
      </c>
      <c r="K15" s="35">
        <v>-18792299</v>
      </c>
      <c r="L15" s="36">
        <v>-19841369</v>
      </c>
    </row>
    <row r="16" spans="1:12" ht="22.5" customHeight="1" x14ac:dyDescent="0.25">
      <c r="A16" s="46" t="s">
        <v>30</v>
      </c>
      <c r="B16" s="20" t="s">
        <v>19</v>
      </c>
      <c r="C16" s="35">
        <v>-8412031</v>
      </c>
      <c r="D16" s="35">
        <v>-299839909</v>
      </c>
      <c r="E16" s="36">
        <v>-356599526</v>
      </c>
      <c r="F16" s="37">
        <v>-441258237</v>
      </c>
      <c r="G16" s="35">
        <v>-437574640</v>
      </c>
      <c r="H16" s="36">
        <v>-437574640</v>
      </c>
      <c r="I16" s="38">
        <v>-431643737</v>
      </c>
      <c r="J16" s="37">
        <v>-572688283</v>
      </c>
      <c r="K16" s="35">
        <v>-668227877</v>
      </c>
      <c r="L16" s="36">
        <v>-775955633</v>
      </c>
    </row>
    <row r="17" spans="1:12" x14ac:dyDescent="0.25">
      <c r="A17" s="40" t="s">
        <v>31</v>
      </c>
      <c r="B17" s="20" t="s">
        <v>19</v>
      </c>
      <c r="C17" s="41">
        <f>C14+C15+C16</f>
        <v>20742971747</v>
      </c>
      <c r="D17" s="41">
        <f t="shared" ref="D17:L17" si="1">D14+D15+D16</f>
        <v>22991278265</v>
      </c>
      <c r="E17" s="42">
        <f t="shared" si="1"/>
        <v>23864109166</v>
      </c>
      <c r="F17" s="43">
        <f t="shared" si="1"/>
        <v>28879593303</v>
      </c>
      <c r="G17" s="41">
        <f t="shared" si="1"/>
        <v>28824364523</v>
      </c>
      <c r="H17" s="42">
        <f t="shared" si="1"/>
        <v>28824364523</v>
      </c>
      <c r="I17" s="44">
        <f t="shared" si="1"/>
        <v>25723783151</v>
      </c>
      <c r="J17" s="45">
        <f t="shared" si="1"/>
        <v>31455882584</v>
      </c>
      <c r="K17" s="41">
        <f t="shared" si="1"/>
        <v>35487520126</v>
      </c>
      <c r="L17" s="42">
        <f t="shared" si="1"/>
        <v>40177935054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9314127023</v>
      </c>
      <c r="D20" s="35">
        <v>9838979665</v>
      </c>
      <c r="E20" s="36">
        <v>10360533586</v>
      </c>
      <c r="F20" s="37">
        <v>13250166672</v>
      </c>
      <c r="G20" s="35">
        <v>13130538834</v>
      </c>
      <c r="H20" s="36">
        <v>13130538834</v>
      </c>
      <c r="I20" s="38">
        <v>12319096125</v>
      </c>
      <c r="J20" s="37">
        <v>13697902088</v>
      </c>
      <c r="K20" s="35">
        <v>14896082566</v>
      </c>
      <c r="L20" s="36">
        <v>16475371342</v>
      </c>
    </row>
    <row r="21" spans="1:12" ht="22.5" customHeight="1" x14ac:dyDescent="0.25">
      <c r="A21" s="39" t="s">
        <v>34</v>
      </c>
      <c r="B21" s="20" t="s">
        <v>19</v>
      </c>
      <c r="C21" s="35">
        <v>-15200683</v>
      </c>
      <c r="D21" s="35">
        <v>-109888710</v>
      </c>
      <c r="E21" s="36">
        <v>-29010712</v>
      </c>
      <c r="F21" s="48">
        <v>-91679300</v>
      </c>
      <c r="G21" s="35">
        <v>-36479300</v>
      </c>
      <c r="H21" s="36">
        <v>-36479300</v>
      </c>
      <c r="I21" s="38">
        <v>-30514255</v>
      </c>
      <c r="J21" s="37">
        <v>-21427200</v>
      </c>
      <c r="K21" s="35">
        <v>-22498600</v>
      </c>
      <c r="L21" s="36">
        <v>-23623500</v>
      </c>
    </row>
    <row r="22" spans="1:12" ht="22.5" customHeight="1" x14ac:dyDescent="0.25">
      <c r="A22" s="46" t="s">
        <v>35</v>
      </c>
      <c r="B22" s="20" t="s">
        <v>19</v>
      </c>
      <c r="C22" s="35">
        <v>-1003789648</v>
      </c>
      <c r="D22" s="35">
        <v>-1228243205</v>
      </c>
      <c r="E22" s="36">
        <v>-1178911278</v>
      </c>
      <c r="F22" s="37">
        <v>-1647209638</v>
      </c>
      <c r="G22" s="35">
        <v>-1658382119</v>
      </c>
      <c r="H22" s="49">
        <v>-1658382119</v>
      </c>
      <c r="I22" s="38">
        <v>-1303409863</v>
      </c>
      <c r="J22" s="37">
        <v>-1915203236</v>
      </c>
      <c r="K22" s="35">
        <v>-2093997179</v>
      </c>
      <c r="L22" s="36">
        <v>-2280705072</v>
      </c>
    </row>
    <row r="23" spans="1:12" x14ac:dyDescent="0.25">
      <c r="A23" s="40" t="s">
        <v>36</v>
      </c>
      <c r="B23" s="50" t="s">
        <v>19</v>
      </c>
      <c r="C23" s="41">
        <f>C20+C21+C22</f>
        <v>8295136692</v>
      </c>
      <c r="D23" s="41">
        <f t="shared" ref="D23:L23" si="2">D20+D21+D22</f>
        <v>8500847750</v>
      </c>
      <c r="E23" s="42">
        <f t="shared" si="2"/>
        <v>9152611596</v>
      </c>
      <c r="F23" s="43">
        <f t="shared" si="2"/>
        <v>11511277734</v>
      </c>
      <c r="G23" s="41">
        <f t="shared" si="2"/>
        <v>11435677415</v>
      </c>
      <c r="H23" s="42">
        <f t="shared" si="2"/>
        <v>11435677415</v>
      </c>
      <c r="I23" s="44">
        <f t="shared" si="2"/>
        <v>10985172007</v>
      </c>
      <c r="J23" s="45">
        <f t="shared" si="2"/>
        <v>11761271652</v>
      </c>
      <c r="K23" s="41">
        <f t="shared" si="2"/>
        <v>12779586787</v>
      </c>
      <c r="L23" s="42">
        <f t="shared" si="2"/>
        <v>14171042770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1997610864</v>
      </c>
      <c r="D26" s="35">
        <v>2058604581</v>
      </c>
      <c r="E26" s="36">
        <v>2809175253</v>
      </c>
      <c r="F26" s="48">
        <v>3265161359</v>
      </c>
      <c r="G26" s="35">
        <v>3279300440</v>
      </c>
      <c r="H26" s="52">
        <v>3279300440</v>
      </c>
      <c r="I26" s="38">
        <v>3306429460</v>
      </c>
      <c r="J26" s="37">
        <v>3651741712</v>
      </c>
      <c r="K26" s="35">
        <v>3981199870</v>
      </c>
      <c r="L26" s="36">
        <v>4358605639</v>
      </c>
    </row>
    <row r="27" spans="1:12" ht="22.5" customHeight="1" x14ac:dyDescent="0.25">
      <c r="A27" s="39" t="s">
        <v>39</v>
      </c>
      <c r="B27" s="20" t="s">
        <v>19</v>
      </c>
      <c r="C27" s="35">
        <v>-17024286</v>
      </c>
      <c r="D27" s="35">
        <v>-15474797</v>
      </c>
      <c r="E27" s="36">
        <v>-17515139</v>
      </c>
      <c r="F27" s="37">
        <v>0</v>
      </c>
      <c r="G27" s="35">
        <v>0</v>
      </c>
      <c r="H27" s="36">
        <v>0</v>
      </c>
      <c r="I27" s="38">
        <v>-5372120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-264926700</v>
      </c>
      <c r="D28" s="35">
        <v>-23907394</v>
      </c>
      <c r="E28" s="36">
        <v>-631243383</v>
      </c>
      <c r="F28" s="37">
        <v>-816380212</v>
      </c>
      <c r="G28" s="35">
        <v>-816670212</v>
      </c>
      <c r="H28" s="36">
        <v>-816670212</v>
      </c>
      <c r="I28" s="38">
        <v>-718704366</v>
      </c>
      <c r="J28" s="37">
        <v>-986637171</v>
      </c>
      <c r="K28" s="35">
        <v>-1093618951</v>
      </c>
      <c r="L28" s="36">
        <v>-1212199643</v>
      </c>
    </row>
    <row r="29" spans="1:12" x14ac:dyDescent="0.25">
      <c r="A29" s="40" t="s">
        <v>41</v>
      </c>
      <c r="B29" s="20" t="s">
        <v>19</v>
      </c>
      <c r="C29" s="41">
        <f>C26+C27+C28</f>
        <v>1715659878</v>
      </c>
      <c r="D29" s="41">
        <f t="shared" ref="D29:L29" si="3">D26+D27+D28</f>
        <v>2019222390</v>
      </c>
      <c r="E29" s="42">
        <f t="shared" si="3"/>
        <v>2160416731</v>
      </c>
      <c r="F29" s="43">
        <f t="shared" si="3"/>
        <v>2448781147</v>
      </c>
      <c r="G29" s="41">
        <f t="shared" si="3"/>
        <v>2462630228</v>
      </c>
      <c r="H29" s="42">
        <f t="shared" si="3"/>
        <v>2462630228</v>
      </c>
      <c r="I29" s="44">
        <f t="shared" si="3"/>
        <v>2582352974</v>
      </c>
      <c r="J29" s="45">
        <f t="shared" si="3"/>
        <v>2665104541</v>
      </c>
      <c r="K29" s="41">
        <f t="shared" si="3"/>
        <v>2887580919</v>
      </c>
      <c r="L29" s="42">
        <f t="shared" si="3"/>
        <v>3146405996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1485593951</v>
      </c>
      <c r="D32" s="35">
        <v>1895339430</v>
      </c>
      <c r="E32" s="36">
        <v>2263817666</v>
      </c>
      <c r="F32" s="48">
        <v>2535369023</v>
      </c>
      <c r="G32" s="35">
        <v>2541856773</v>
      </c>
      <c r="H32" s="52">
        <v>2541856773</v>
      </c>
      <c r="I32" s="38">
        <v>2414197978</v>
      </c>
      <c r="J32" s="37">
        <v>2739021200</v>
      </c>
      <c r="K32" s="35">
        <v>2950114868</v>
      </c>
      <c r="L32" s="36">
        <v>3175137274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-22148265</v>
      </c>
      <c r="D34" s="35">
        <v>-19707655</v>
      </c>
      <c r="E34" s="36">
        <v>-19222290</v>
      </c>
      <c r="F34" s="48">
        <v>-9256522</v>
      </c>
      <c r="G34" s="35">
        <v>-6393033</v>
      </c>
      <c r="H34" s="52">
        <v>-6393033</v>
      </c>
      <c r="I34" s="38">
        <v>-4837388</v>
      </c>
      <c r="J34" s="37">
        <v>-2290621</v>
      </c>
      <c r="K34" s="35">
        <v>-2395989</v>
      </c>
      <c r="L34" s="36">
        <v>-2504017</v>
      </c>
    </row>
    <row r="35" spans="1:12" ht="22.5" customHeight="1" x14ac:dyDescent="0.25">
      <c r="A35" s="46" t="s">
        <v>46</v>
      </c>
      <c r="B35" s="20" t="s">
        <v>19</v>
      </c>
      <c r="C35" s="35">
        <v>-22725795</v>
      </c>
      <c r="D35" s="35">
        <v>-335277244</v>
      </c>
      <c r="E35" s="36">
        <v>-522006242</v>
      </c>
      <c r="F35" s="48">
        <v>-688418675</v>
      </c>
      <c r="G35" s="35">
        <v>-688754203</v>
      </c>
      <c r="H35" s="52">
        <v>-688754203</v>
      </c>
      <c r="I35" s="38">
        <v>-595522028</v>
      </c>
      <c r="J35" s="37">
        <v>-780377721</v>
      </c>
      <c r="K35" s="35">
        <v>-847799319</v>
      </c>
      <c r="L35" s="36">
        <v>-913422153</v>
      </c>
    </row>
    <row r="36" spans="1:12" x14ac:dyDescent="0.25">
      <c r="A36" s="40" t="s">
        <v>47</v>
      </c>
      <c r="B36" s="20" t="s">
        <v>19</v>
      </c>
      <c r="C36" s="41">
        <f>C32+C33+C34+C35</f>
        <v>1440719891</v>
      </c>
      <c r="D36" s="41">
        <f t="shared" ref="D36:L36" si="4">D32+D33+D34+D35</f>
        <v>1540354531</v>
      </c>
      <c r="E36" s="42">
        <f t="shared" si="4"/>
        <v>1722589134</v>
      </c>
      <c r="F36" s="43">
        <f t="shared" si="4"/>
        <v>1837693826</v>
      </c>
      <c r="G36" s="41">
        <f t="shared" si="4"/>
        <v>1846709537</v>
      </c>
      <c r="H36" s="42">
        <f t="shared" si="4"/>
        <v>1846709537</v>
      </c>
      <c r="I36" s="44">
        <f t="shared" si="4"/>
        <v>1813838562</v>
      </c>
      <c r="J36" s="45">
        <f t="shared" si="4"/>
        <v>1956352858</v>
      </c>
      <c r="K36" s="41">
        <f t="shared" si="4"/>
        <v>2099919560</v>
      </c>
      <c r="L36" s="42">
        <f t="shared" si="4"/>
        <v>2259211104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13035279631</v>
      </c>
      <c r="D53" s="35">
        <v>13395070495</v>
      </c>
      <c r="E53" s="36">
        <v>14077846590</v>
      </c>
      <c r="F53" s="48">
        <v>16208122748</v>
      </c>
      <c r="G53" s="35">
        <v>15880683862</v>
      </c>
      <c r="H53" s="52">
        <v>15880683862</v>
      </c>
      <c r="I53" s="38">
        <v>14650034749</v>
      </c>
      <c r="J53" s="37">
        <v>17293697154</v>
      </c>
      <c r="K53" s="35">
        <v>18099928417</v>
      </c>
      <c r="L53" s="36">
        <v>18935504048</v>
      </c>
    </row>
    <row r="54" spans="1:12" x14ac:dyDescent="0.25">
      <c r="A54" s="34" t="s">
        <v>52</v>
      </c>
      <c r="B54" s="20" t="s">
        <v>19</v>
      </c>
      <c r="C54" s="35">
        <v>2380329523</v>
      </c>
      <c r="D54" s="35">
        <v>2462075027</v>
      </c>
      <c r="E54" s="36">
        <v>2558424211</v>
      </c>
      <c r="F54" s="48">
        <v>3047185890</v>
      </c>
      <c r="G54" s="35">
        <v>2828673288</v>
      </c>
      <c r="H54" s="52">
        <v>2828673288</v>
      </c>
      <c r="I54" s="38">
        <v>2643578373</v>
      </c>
      <c r="J54" s="37">
        <v>3038254392</v>
      </c>
      <c r="K54" s="35">
        <v>3181379197</v>
      </c>
      <c r="L54" s="36">
        <v>3330241118</v>
      </c>
    </row>
    <row r="55" spans="1:12" x14ac:dyDescent="0.25">
      <c r="A55" s="34" t="s">
        <v>53</v>
      </c>
      <c r="B55" s="20" t="s">
        <v>19</v>
      </c>
      <c r="C55" s="35">
        <v>1042574256</v>
      </c>
      <c r="D55" s="35">
        <v>1079398365</v>
      </c>
      <c r="E55" s="36">
        <v>1135888437</v>
      </c>
      <c r="F55" s="48">
        <v>1433179450</v>
      </c>
      <c r="G55" s="35">
        <v>1365507720</v>
      </c>
      <c r="H55" s="52">
        <v>1365507720</v>
      </c>
      <c r="I55" s="38">
        <v>1214640345</v>
      </c>
      <c r="J55" s="37">
        <v>1316461650</v>
      </c>
      <c r="K55" s="35">
        <v>1377244494</v>
      </c>
      <c r="L55" s="36">
        <v>1440807858</v>
      </c>
    </row>
    <row r="56" spans="1:12" x14ac:dyDescent="0.25">
      <c r="A56" s="34" t="s">
        <v>54</v>
      </c>
      <c r="B56" s="20" t="s">
        <v>19</v>
      </c>
      <c r="C56" s="35">
        <v>1860497594</v>
      </c>
      <c r="D56" s="35">
        <v>2055490928</v>
      </c>
      <c r="E56" s="36">
        <v>1815435323</v>
      </c>
      <c r="F56" s="48">
        <v>1234852214</v>
      </c>
      <c r="G56" s="35">
        <v>1617648611</v>
      </c>
      <c r="H56" s="52">
        <v>1617648611</v>
      </c>
      <c r="I56" s="38">
        <v>1835615911</v>
      </c>
      <c r="J56" s="37">
        <v>1376805788</v>
      </c>
      <c r="K56" s="35">
        <v>1466122747</v>
      </c>
      <c r="L56" s="36">
        <v>1533301355</v>
      </c>
    </row>
    <row r="57" spans="1:12" x14ac:dyDescent="0.25">
      <c r="A57" s="34" t="s">
        <v>55</v>
      </c>
      <c r="B57" s="20" t="s">
        <v>19</v>
      </c>
      <c r="C57" s="35">
        <v>1086853794</v>
      </c>
      <c r="D57" s="35">
        <v>1070749407</v>
      </c>
      <c r="E57" s="36">
        <v>1171884084</v>
      </c>
      <c r="F57" s="48">
        <v>1355931399</v>
      </c>
      <c r="G57" s="35">
        <v>1375210898</v>
      </c>
      <c r="H57" s="52">
        <v>1375210898</v>
      </c>
      <c r="I57" s="38">
        <v>1296459471</v>
      </c>
      <c r="J57" s="37">
        <v>1328978868</v>
      </c>
      <c r="K57" s="35">
        <v>1390386653</v>
      </c>
      <c r="L57" s="36">
        <v>1454307706</v>
      </c>
    </row>
    <row r="58" spans="1:12" x14ac:dyDescent="0.25">
      <c r="A58" s="34" t="s">
        <v>56</v>
      </c>
      <c r="B58" s="20" t="s">
        <v>19</v>
      </c>
      <c r="C58" s="35">
        <v>822902275</v>
      </c>
      <c r="D58" s="35">
        <v>861558964</v>
      </c>
      <c r="E58" s="36">
        <v>933294387</v>
      </c>
      <c r="F58" s="48">
        <v>1101354852</v>
      </c>
      <c r="G58" s="35">
        <v>1073150069</v>
      </c>
      <c r="H58" s="52">
        <v>1073150069</v>
      </c>
      <c r="I58" s="38">
        <v>1001289117</v>
      </c>
      <c r="J58" s="37">
        <v>1177648200</v>
      </c>
      <c r="K58" s="35">
        <v>1232458088</v>
      </c>
      <c r="L58" s="36">
        <v>1289505863</v>
      </c>
    </row>
    <row r="59" spans="1:12" x14ac:dyDescent="0.25">
      <c r="A59" s="34" t="s">
        <v>57</v>
      </c>
      <c r="B59" s="20" t="s">
        <v>19</v>
      </c>
      <c r="C59" s="35">
        <v>61846683</v>
      </c>
      <c r="D59" s="35">
        <v>65226753</v>
      </c>
      <c r="E59" s="36">
        <v>68563783</v>
      </c>
      <c r="F59" s="48">
        <v>83706139</v>
      </c>
      <c r="G59" s="35">
        <v>78885008</v>
      </c>
      <c r="H59" s="52">
        <v>78885008</v>
      </c>
      <c r="I59" s="38">
        <v>70916179</v>
      </c>
      <c r="J59" s="37">
        <v>84893587</v>
      </c>
      <c r="K59" s="35">
        <v>88136339</v>
      </c>
      <c r="L59" s="36">
        <v>91918846</v>
      </c>
    </row>
    <row r="60" spans="1:12" x14ac:dyDescent="0.25">
      <c r="A60" s="34" t="s">
        <v>58</v>
      </c>
      <c r="B60" s="20" t="s">
        <v>19</v>
      </c>
      <c r="C60" s="35">
        <v>99675657</v>
      </c>
      <c r="D60" s="35">
        <v>98841058</v>
      </c>
      <c r="E60" s="36">
        <v>101076341</v>
      </c>
      <c r="F60" s="48">
        <v>180767988</v>
      </c>
      <c r="G60" s="35">
        <v>111948967</v>
      </c>
      <c r="H60" s="52">
        <v>111948967</v>
      </c>
      <c r="I60" s="38">
        <v>103234406</v>
      </c>
      <c r="J60" s="37">
        <v>118450649</v>
      </c>
      <c r="K60" s="35">
        <v>123669781</v>
      </c>
      <c r="L60" s="36">
        <v>128457579</v>
      </c>
    </row>
    <row r="61" spans="1:12" x14ac:dyDescent="0.25">
      <c r="A61" s="34" t="s">
        <v>59</v>
      </c>
      <c r="B61" s="20" t="s">
        <v>19</v>
      </c>
      <c r="C61" s="35">
        <v>244514343</v>
      </c>
      <c r="D61" s="35">
        <v>364003648</v>
      </c>
      <c r="E61" s="36">
        <v>264422249</v>
      </c>
      <c r="F61" s="48">
        <v>298771862</v>
      </c>
      <c r="G61" s="35">
        <v>232520214</v>
      </c>
      <c r="H61" s="52">
        <v>232520214</v>
      </c>
      <c r="I61" s="38">
        <v>287196620</v>
      </c>
      <c r="J61" s="37">
        <v>290870306</v>
      </c>
      <c r="K61" s="35">
        <v>322771778</v>
      </c>
      <c r="L61" s="36">
        <v>338414568</v>
      </c>
    </row>
    <row r="62" spans="1:12" x14ac:dyDescent="0.25">
      <c r="A62" s="34" t="s">
        <v>60</v>
      </c>
      <c r="B62" s="20" t="s">
        <v>19</v>
      </c>
      <c r="C62" s="35">
        <v>406441623</v>
      </c>
      <c r="D62" s="35">
        <v>186584689</v>
      </c>
      <c r="E62" s="36">
        <v>232204337</v>
      </c>
      <c r="F62" s="48">
        <v>395147315</v>
      </c>
      <c r="G62" s="35">
        <v>368757881</v>
      </c>
      <c r="H62" s="52">
        <v>368757881</v>
      </c>
      <c r="I62" s="38">
        <v>152807918</v>
      </c>
      <c r="J62" s="37">
        <v>438851123</v>
      </c>
      <c r="K62" s="35">
        <v>457140668</v>
      </c>
      <c r="L62" s="36">
        <v>478956240</v>
      </c>
    </row>
    <row r="63" spans="1:12" x14ac:dyDescent="0.25">
      <c r="A63" s="34" t="s">
        <v>61</v>
      </c>
      <c r="B63" s="20" t="s">
        <v>19</v>
      </c>
      <c r="C63" s="35">
        <v>385972507</v>
      </c>
      <c r="D63" s="35">
        <v>112127147</v>
      </c>
      <c r="E63" s="36">
        <v>174860645</v>
      </c>
      <c r="F63" s="48">
        <v>59179366</v>
      </c>
      <c r="G63" s="35">
        <v>70098823</v>
      </c>
      <c r="H63" s="52">
        <v>70098823</v>
      </c>
      <c r="I63" s="38">
        <v>67158155</v>
      </c>
      <c r="J63" s="37">
        <v>67411614</v>
      </c>
      <c r="K63" s="35">
        <v>70686429</v>
      </c>
      <c r="L63" s="36">
        <v>73827165</v>
      </c>
    </row>
    <row r="64" spans="1:12" x14ac:dyDescent="0.25">
      <c r="A64" s="34" t="s">
        <v>62</v>
      </c>
      <c r="B64" s="20" t="s">
        <v>63</v>
      </c>
      <c r="C64" s="35">
        <v>975766266</v>
      </c>
      <c r="D64" s="35">
        <v>964030705</v>
      </c>
      <c r="E64" s="36">
        <v>888441432</v>
      </c>
      <c r="F64" s="48">
        <v>412065094</v>
      </c>
      <c r="G64" s="35">
        <v>307031144</v>
      </c>
      <c r="H64" s="52">
        <v>307031144</v>
      </c>
      <c r="I64" s="38">
        <v>267803393</v>
      </c>
      <c r="J64" s="37">
        <v>365944063</v>
      </c>
      <c r="K64" s="35">
        <v>381612684</v>
      </c>
      <c r="L64" s="36">
        <v>399065525</v>
      </c>
    </row>
    <row r="65" spans="1:12" x14ac:dyDescent="0.25">
      <c r="A65" s="34" t="s">
        <v>64</v>
      </c>
      <c r="B65" s="20" t="s">
        <v>19</v>
      </c>
      <c r="C65" s="35">
        <v>2500</v>
      </c>
      <c r="D65" s="35">
        <v>2500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84098767</v>
      </c>
      <c r="D66" s="35">
        <v>83708484</v>
      </c>
      <c r="E66" s="36">
        <v>82623318</v>
      </c>
      <c r="F66" s="48">
        <v>80142411</v>
      </c>
      <c r="G66" s="35">
        <v>82531892</v>
      </c>
      <c r="H66" s="52">
        <v>82531892</v>
      </c>
      <c r="I66" s="38">
        <v>81102228</v>
      </c>
      <c r="J66" s="37">
        <v>98476548</v>
      </c>
      <c r="K66" s="35">
        <v>103289784</v>
      </c>
      <c r="L66" s="36">
        <v>108136514</v>
      </c>
    </row>
    <row r="67" spans="1:12" x14ac:dyDescent="0.25">
      <c r="A67" s="34" t="s">
        <v>66</v>
      </c>
      <c r="B67" s="20" t="s">
        <v>19</v>
      </c>
      <c r="C67" s="35">
        <v>38716433</v>
      </c>
      <c r="D67" s="35">
        <v>40526430</v>
      </c>
      <c r="E67" s="36">
        <v>42411124</v>
      </c>
      <c r="F67" s="48">
        <v>72428713</v>
      </c>
      <c r="G67" s="35">
        <v>45669498</v>
      </c>
      <c r="H67" s="52">
        <v>45669498</v>
      </c>
      <c r="I67" s="38">
        <v>44326905</v>
      </c>
      <c r="J67" s="37">
        <v>54944793</v>
      </c>
      <c r="K67" s="35">
        <v>57165956</v>
      </c>
      <c r="L67" s="36">
        <v>60013668</v>
      </c>
    </row>
    <row r="68" spans="1:12" x14ac:dyDescent="0.25">
      <c r="A68" s="34" t="s">
        <v>67</v>
      </c>
      <c r="B68" s="20" t="s">
        <v>19</v>
      </c>
      <c r="C68" s="35">
        <v>111020</v>
      </c>
      <c r="D68" s="35">
        <v>124563</v>
      </c>
      <c r="E68" s="36">
        <v>283797</v>
      </c>
      <c r="F68" s="48">
        <v>223569</v>
      </c>
      <c r="G68" s="35">
        <v>226029</v>
      </c>
      <c r="H68" s="52">
        <v>226029</v>
      </c>
      <c r="I68" s="38">
        <v>214874</v>
      </c>
      <c r="J68" s="37">
        <v>207608</v>
      </c>
      <c r="K68" s="35">
        <v>211263</v>
      </c>
      <c r="L68" s="36">
        <v>215717</v>
      </c>
    </row>
    <row r="69" spans="1:12" x14ac:dyDescent="0.25">
      <c r="A69" s="57" t="s">
        <v>68</v>
      </c>
      <c r="B69" s="20" t="s">
        <v>69</v>
      </c>
      <c r="C69" s="41">
        <f>SUM(C53:C68)</f>
        <v>22525582872</v>
      </c>
      <c r="D69" s="41">
        <f t="shared" ref="D69:L69" si="5">SUM(D53:D68)</f>
        <v>22839519163</v>
      </c>
      <c r="E69" s="42">
        <f t="shared" si="5"/>
        <v>23547660058</v>
      </c>
      <c r="F69" s="43">
        <f t="shared" si="5"/>
        <v>25963059010</v>
      </c>
      <c r="G69" s="41">
        <f t="shared" si="5"/>
        <v>25438543904</v>
      </c>
      <c r="H69" s="42">
        <f t="shared" si="5"/>
        <v>25438543904</v>
      </c>
      <c r="I69" s="44">
        <f t="shared" si="5"/>
        <v>23716378644</v>
      </c>
      <c r="J69" s="45">
        <f t="shared" si="5"/>
        <v>27051896343</v>
      </c>
      <c r="K69" s="41">
        <f t="shared" si="5"/>
        <v>28352204278</v>
      </c>
      <c r="L69" s="42">
        <f t="shared" si="5"/>
        <v>29662673770</v>
      </c>
    </row>
    <row r="70" spans="1:12" x14ac:dyDescent="0.25">
      <c r="A70" s="58" t="s">
        <v>70</v>
      </c>
      <c r="B70" s="20" t="s">
        <v>19</v>
      </c>
      <c r="C70" s="35">
        <v>-42899180</v>
      </c>
      <c r="D70" s="35">
        <v>-49465508</v>
      </c>
      <c r="E70" s="36">
        <v>-65234358</v>
      </c>
      <c r="F70" s="48">
        <v>-84489598</v>
      </c>
      <c r="G70" s="35">
        <v>-84480929</v>
      </c>
      <c r="H70" s="52">
        <v>-84480929</v>
      </c>
      <c r="I70" s="38">
        <v>-57437296</v>
      </c>
      <c r="J70" s="37">
        <v>-59752330</v>
      </c>
      <c r="K70" s="35">
        <v>-66051100</v>
      </c>
      <c r="L70" s="36">
        <v>-69359280</v>
      </c>
    </row>
    <row r="71" spans="1:12" x14ac:dyDescent="0.25">
      <c r="A71" s="59" t="s">
        <v>71</v>
      </c>
      <c r="B71" s="20" t="s">
        <v>72</v>
      </c>
      <c r="C71" s="41">
        <f>C69+C70</f>
        <v>22482683692</v>
      </c>
      <c r="D71" s="41">
        <f t="shared" ref="D71:L71" si="6">D69+D70</f>
        <v>22790053655</v>
      </c>
      <c r="E71" s="42">
        <f t="shared" si="6"/>
        <v>23482425700</v>
      </c>
      <c r="F71" s="43">
        <f t="shared" si="6"/>
        <v>25878569412</v>
      </c>
      <c r="G71" s="41">
        <f t="shared" si="6"/>
        <v>25354062975</v>
      </c>
      <c r="H71" s="42">
        <f t="shared" si="6"/>
        <v>25354062975</v>
      </c>
      <c r="I71" s="44">
        <f t="shared" si="6"/>
        <v>23658941348</v>
      </c>
      <c r="J71" s="45">
        <f t="shared" si="6"/>
        <v>26992144013</v>
      </c>
      <c r="K71" s="41">
        <f t="shared" si="6"/>
        <v>28286153178</v>
      </c>
      <c r="L71" s="42">
        <f t="shared" si="6"/>
        <v>29593314490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5705350122</v>
      </c>
      <c r="D79" s="35">
        <v>5957692104</v>
      </c>
      <c r="E79" s="36">
        <v>6171641270</v>
      </c>
      <c r="F79" s="48">
        <v>6617886488</v>
      </c>
      <c r="G79" s="35">
        <v>6606519680</v>
      </c>
      <c r="H79" s="52">
        <v>6606519680</v>
      </c>
      <c r="I79" s="38">
        <v>5950703642</v>
      </c>
      <c r="J79" s="37">
        <v>6667269218</v>
      </c>
      <c r="K79" s="35">
        <v>6995956000</v>
      </c>
      <c r="L79" s="36">
        <v>7326943181</v>
      </c>
    </row>
    <row r="80" spans="1:12" x14ac:dyDescent="0.25">
      <c r="A80" s="34" t="s">
        <v>75</v>
      </c>
      <c r="B80" s="20" t="s">
        <v>19</v>
      </c>
      <c r="C80" s="35">
        <v>147719710</v>
      </c>
      <c r="D80" s="35">
        <v>184604650</v>
      </c>
      <c r="E80" s="36">
        <v>203969638</v>
      </c>
      <c r="F80" s="48">
        <v>186115978</v>
      </c>
      <c r="G80" s="35">
        <v>181203334</v>
      </c>
      <c r="H80" s="52">
        <v>181203334</v>
      </c>
      <c r="I80" s="38">
        <v>149112279</v>
      </c>
      <c r="J80" s="37">
        <v>179449874</v>
      </c>
      <c r="K80" s="35">
        <v>214503409</v>
      </c>
      <c r="L80" s="36">
        <v>233229552</v>
      </c>
    </row>
    <row r="81" spans="1:12" x14ac:dyDescent="0.25">
      <c r="A81" s="34" t="s">
        <v>76</v>
      </c>
      <c r="B81" s="20" t="s">
        <v>19</v>
      </c>
      <c r="C81" s="35">
        <v>274470727</v>
      </c>
      <c r="D81" s="35">
        <v>269746025</v>
      </c>
      <c r="E81" s="36">
        <v>225875745</v>
      </c>
      <c r="F81" s="48">
        <v>31599034</v>
      </c>
      <c r="G81" s="35">
        <v>65849243</v>
      </c>
      <c r="H81" s="52">
        <v>65849243</v>
      </c>
      <c r="I81" s="38">
        <v>15560638</v>
      </c>
      <c r="J81" s="37">
        <v>61989039</v>
      </c>
      <c r="K81" s="35">
        <v>64805949</v>
      </c>
      <c r="L81" s="36">
        <v>65386820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6127540559</v>
      </c>
      <c r="D83" s="41">
        <f t="shared" ref="D83:L83" si="7">SUM(D79:D81)</f>
        <v>6412042779</v>
      </c>
      <c r="E83" s="42">
        <f t="shared" si="7"/>
        <v>6601486653</v>
      </c>
      <c r="F83" s="43">
        <f t="shared" si="7"/>
        <v>6835601500</v>
      </c>
      <c r="G83" s="41">
        <f t="shared" si="7"/>
        <v>6853572257</v>
      </c>
      <c r="H83" s="42">
        <f t="shared" si="7"/>
        <v>6853572257</v>
      </c>
      <c r="I83" s="44">
        <f t="shared" si="7"/>
        <v>6115376559</v>
      </c>
      <c r="J83" s="45">
        <f t="shared" si="7"/>
        <v>6908708131</v>
      </c>
      <c r="K83" s="41">
        <f t="shared" si="7"/>
        <v>7275265358</v>
      </c>
      <c r="L83" s="42">
        <f t="shared" si="7"/>
        <v>7625559553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16413206757</v>
      </c>
      <c r="D86" s="35">
        <v>18805121289</v>
      </c>
      <c r="E86" s="36">
        <v>19816503379</v>
      </c>
      <c r="F86" s="48">
        <v>23234574470</v>
      </c>
      <c r="G86" s="35">
        <v>23258692501</v>
      </c>
      <c r="H86" s="52">
        <v>23258692501</v>
      </c>
      <c r="I86" s="38">
        <v>22734752508</v>
      </c>
      <c r="J86" s="37">
        <v>25969414286</v>
      </c>
      <c r="K86" s="35">
        <v>29477178694</v>
      </c>
      <c r="L86" s="36">
        <v>33637742190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16413206757</v>
      </c>
      <c r="D88" s="41">
        <f t="shared" ref="D88:L88" si="8">SUM(D86:D87)</f>
        <v>18805121289</v>
      </c>
      <c r="E88" s="42">
        <f t="shared" si="8"/>
        <v>19816503379</v>
      </c>
      <c r="F88" s="43">
        <f t="shared" si="8"/>
        <v>23234574470</v>
      </c>
      <c r="G88" s="41">
        <f t="shared" si="8"/>
        <v>23258692501</v>
      </c>
      <c r="H88" s="42">
        <f t="shared" si="8"/>
        <v>23258692501</v>
      </c>
      <c r="I88" s="44">
        <f t="shared" si="8"/>
        <v>22734752508</v>
      </c>
      <c r="J88" s="45">
        <f t="shared" si="8"/>
        <v>25969414286</v>
      </c>
      <c r="K88" s="41">
        <f t="shared" si="8"/>
        <v>29477178694</v>
      </c>
      <c r="L88" s="42">
        <f t="shared" si="8"/>
        <v>33637742190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524244108</v>
      </c>
      <c r="D91" s="35">
        <v>604247877</v>
      </c>
      <c r="E91" s="36">
        <v>641890575</v>
      </c>
      <c r="F91" s="48">
        <v>866501015</v>
      </c>
      <c r="G91" s="35">
        <v>824518478</v>
      </c>
      <c r="H91" s="52">
        <v>824518478</v>
      </c>
      <c r="I91" s="38">
        <v>678224880</v>
      </c>
      <c r="J91" s="37">
        <v>922399889</v>
      </c>
      <c r="K91" s="35">
        <v>896802311</v>
      </c>
      <c r="L91" s="36">
        <v>947896681</v>
      </c>
    </row>
    <row r="92" spans="1:12" x14ac:dyDescent="0.25">
      <c r="A92" s="34" t="s">
        <v>83</v>
      </c>
      <c r="B92" s="20" t="s">
        <v>19</v>
      </c>
      <c r="C92" s="35">
        <v>265195437</v>
      </c>
      <c r="D92" s="35">
        <v>215048656</v>
      </c>
      <c r="E92" s="36">
        <v>340483320</v>
      </c>
      <c r="F92" s="48">
        <v>175700037</v>
      </c>
      <c r="G92" s="35">
        <v>218721327</v>
      </c>
      <c r="H92" s="52">
        <v>218721327</v>
      </c>
      <c r="I92" s="38">
        <v>210716635</v>
      </c>
      <c r="J92" s="37">
        <v>155403196</v>
      </c>
      <c r="K92" s="35">
        <v>152875310</v>
      </c>
      <c r="L92" s="36">
        <v>157280613</v>
      </c>
    </row>
    <row r="93" spans="1:12" x14ac:dyDescent="0.25">
      <c r="A93" s="59" t="s">
        <v>84</v>
      </c>
      <c r="B93" s="20" t="s">
        <v>72</v>
      </c>
      <c r="C93" s="41">
        <f>SUM(C91:C92)</f>
        <v>789439545</v>
      </c>
      <c r="D93" s="41">
        <f t="shared" ref="D93:L93" si="9">SUM(D91:D92)</f>
        <v>819296533</v>
      </c>
      <c r="E93" s="42">
        <f t="shared" si="9"/>
        <v>982373895</v>
      </c>
      <c r="F93" s="43">
        <f t="shared" si="9"/>
        <v>1042201052</v>
      </c>
      <c r="G93" s="41">
        <f t="shared" si="9"/>
        <v>1043239805</v>
      </c>
      <c r="H93" s="42">
        <f t="shared" si="9"/>
        <v>1043239805</v>
      </c>
      <c r="I93" s="44">
        <f t="shared" si="9"/>
        <v>888941515</v>
      </c>
      <c r="J93" s="45">
        <f t="shared" si="9"/>
        <v>1077803085</v>
      </c>
      <c r="K93" s="41">
        <f t="shared" si="9"/>
        <v>1049677621</v>
      </c>
      <c r="L93" s="42">
        <f t="shared" si="9"/>
        <v>1105177294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4408135808</v>
      </c>
      <c r="D96" s="35">
        <v>4474005873</v>
      </c>
      <c r="E96" s="36">
        <v>5318338045</v>
      </c>
      <c r="F96" s="48">
        <v>4581464428</v>
      </c>
      <c r="G96" s="35">
        <v>5644024274</v>
      </c>
      <c r="H96" s="52">
        <v>5644024274</v>
      </c>
      <c r="I96" s="38">
        <v>5270345834</v>
      </c>
      <c r="J96" s="37">
        <v>5318198664</v>
      </c>
      <c r="K96" s="35">
        <v>5234543149</v>
      </c>
      <c r="L96" s="36">
        <v>5449484148</v>
      </c>
    </row>
    <row r="97" spans="1:12" x14ac:dyDescent="0.25">
      <c r="A97" s="55" t="s">
        <v>87</v>
      </c>
      <c r="B97" s="20" t="s">
        <v>19</v>
      </c>
      <c r="C97" s="35">
        <v>1180827406</v>
      </c>
      <c r="D97" s="35">
        <v>1263490360</v>
      </c>
      <c r="E97" s="36">
        <v>1367796370</v>
      </c>
      <c r="F97" s="48">
        <v>1455318576</v>
      </c>
      <c r="G97" s="35">
        <v>1598599906</v>
      </c>
      <c r="H97" s="52">
        <v>1598599906</v>
      </c>
      <c r="I97" s="38">
        <v>1255697729</v>
      </c>
      <c r="J97" s="37">
        <v>1762288308</v>
      </c>
      <c r="K97" s="35">
        <v>1776046027</v>
      </c>
      <c r="L97" s="36">
        <v>1865930294</v>
      </c>
    </row>
    <row r="98" spans="1:12" x14ac:dyDescent="0.25">
      <c r="A98" s="55" t="s">
        <v>88</v>
      </c>
      <c r="B98" s="20" t="s">
        <v>19</v>
      </c>
      <c r="C98" s="35">
        <v>4140098781</v>
      </c>
      <c r="D98" s="35">
        <v>5128107883</v>
      </c>
      <c r="E98" s="36">
        <v>5435833550</v>
      </c>
      <c r="F98" s="48">
        <v>5879656404</v>
      </c>
      <c r="G98" s="35">
        <v>6565362276</v>
      </c>
      <c r="H98" s="52">
        <v>6565362276</v>
      </c>
      <c r="I98" s="38">
        <v>5834086552</v>
      </c>
      <c r="J98" s="37">
        <v>5758022830</v>
      </c>
      <c r="K98" s="35">
        <v>6015879317</v>
      </c>
      <c r="L98" s="36">
        <v>6295551513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9729061995</v>
      </c>
      <c r="D127" s="41">
        <f t="shared" ref="D127:L127" si="10">SUM(D96:D98)</f>
        <v>10865604116</v>
      </c>
      <c r="E127" s="42">
        <f t="shared" si="10"/>
        <v>12121967965</v>
      </c>
      <c r="F127" s="43">
        <f t="shared" si="10"/>
        <v>11916439408</v>
      </c>
      <c r="G127" s="41">
        <f t="shared" si="10"/>
        <v>13807986456</v>
      </c>
      <c r="H127" s="42">
        <f t="shared" si="10"/>
        <v>13807986456</v>
      </c>
      <c r="I127" s="44">
        <f t="shared" si="10"/>
        <v>12360130115</v>
      </c>
      <c r="J127" s="45">
        <f t="shared" si="10"/>
        <v>12838509802</v>
      </c>
      <c r="K127" s="41">
        <f t="shared" si="10"/>
        <v>13026468493</v>
      </c>
      <c r="L127" s="42">
        <f t="shared" si="10"/>
        <v>13610965955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102253053</v>
      </c>
      <c r="D130" s="35">
        <v>108548225</v>
      </c>
      <c r="E130" s="36">
        <v>103704428</v>
      </c>
      <c r="F130" s="48">
        <v>126624172</v>
      </c>
      <c r="G130" s="35">
        <v>116516595</v>
      </c>
      <c r="H130" s="52">
        <v>116516595</v>
      </c>
      <c r="I130" s="38">
        <v>90321915</v>
      </c>
      <c r="J130" s="37">
        <v>121956248</v>
      </c>
      <c r="K130" s="35">
        <v>132796715</v>
      </c>
      <c r="L130" s="36">
        <v>139913755</v>
      </c>
    </row>
    <row r="131" spans="1:12" x14ac:dyDescent="0.25">
      <c r="A131" s="34" t="s">
        <v>92</v>
      </c>
      <c r="B131" s="20" t="s">
        <v>19</v>
      </c>
      <c r="C131" s="35">
        <v>46567671</v>
      </c>
      <c r="D131" s="35">
        <v>21951256</v>
      </c>
      <c r="E131" s="36">
        <v>26879434</v>
      </c>
      <c r="F131" s="48">
        <v>13994635</v>
      </c>
      <c r="G131" s="35">
        <v>19708635</v>
      </c>
      <c r="H131" s="52">
        <v>19708635</v>
      </c>
      <c r="I131" s="38">
        <v>3998379</v>
      </c>
      <c r="J131" s="37">
        <v>18540641</v>
      </c>
      <c r="K131" s="35">
        <v>19099562</v>
      </c>
      <c r="L131" s="36">
        <v>18545295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137747502</v>
      </c>
      <c r="D133" s="35">
        <v>144190456</v>
      </c>
      <c r="E133" s="36">
        <v>170144558</v>
      </c>
      <c r="F133" s="48">
        <v>161911074</v>
      </c>
      <c r="G133" s="35">
        <v>210261686</v>
      </c>
      <c r="H133" s="52">
        <v>210261686</v>
      </c>
      <c r="I133" s="38">
        <v>205336583</v>
      </c>
      <c r="J133" s="37">
        <v>204385276</v>
      </c>
      <c r="K133" s="35">
        <v>211857065</v>
      </c>
      <c r="L133" s="36">
        <v>220492098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6819395993</v>
      </c>
      <c r="D136" s="35">
        <v>8419301095</v>
      </c>
      <c r="E136" s="36">
        <v>8899960392</v>
      </c>
      <c r="F136" s="48">
        <v>8798063982</v>
      </c>
      <c r="G136" s="35">
        <v>9422302682</v>
      </c>
      <c r="H136" s="52">
        <v>9422302682</v>
      </c>
      <c r="I136" s="38">
        <v>8882113124</v>
      </c>
      <c r="J136" s="37">
        <v>6642368967</v>
      </c>
      <c r="K136" s="35">
        <v>6779155493</v>
      </c>
      <c r="L136" s="36">
        <v>7155658604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7105964219</v>
      </c>
      <c r="D157" s="66">
        <f t="shared" ref="D157:L157" si="11">+D130+D131+D133+D136</f>
        <v>8693991032</v>
      </c>
      <c r="E157" s="67">
        <f t="shared" si="11"/>
        <v>9200688812</v>
      </c>
      <c r="F157" s="68">
        <f t="shared" si="11"/>
        <v>9100593863</v>
      </c>
      <c r="G157" s="66">
        <f t="shared" si="11"/>
        <v>9768789598</v>
      </c>
      <c r="H157" s="67">
        <f t="shared" si="11"/>
        <v>9768789598</v>
      </c>
      <c r="I157" s="69">
        <f t="shared" si="11"/>
        <v>9181770001</v>
      </c>
      <c r="J157" s="70">
        <f t="shared" si="11"/>
        <v>6987251132</v>
      </c>
      <c r="K157" s="66">
        <f t="shared" si="11"/>
        <v>7142908835</v>
      </c>
      <c r="L157" s="67">
        <f t="shared" si="11"/>
        <v>7534609752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91222504</v>
      </c>
      <c r="D160" s="35">
        <v>105338872</v>
      </c>
      <c r="E160" s="36">
        <v>95131098</v>
      </c>
      <c r="F160" s="48">
        <v>212481649</v>
      </c>
      <c r="G160" s="35">
        <v>221209890</v>
      </c>
      <c r="H160" s="52">
        <v>221209890</v>
      </c>
      <c r="I160" s="38">
        <v>167707929</v>
      </c>
      <c r="J160" s="37">
        <v>326066363</v>
      </c>
      <c r="K160" s="35">
        <v>344051857</v>
      </c>
      <c r="L160" s="36">
        <v>363136361</v>
      </c>
    </row>
    <row r="161" spans="1:12" x14ac:dyDescent="0.25">
      <c r="A161" s="34" t="s">
        <v>98</v>
      </c>
      <c r="B161" s="20" t="s">
        <v>19</v>
      </c>
      <c r="C161" s="35">
        <v>835374857</v>
      </c>
      <c r="D161" s="35">
        <v>1172203921</v>
      </c>
      <c r="E161" s="36">
        <v>1463688378</v>
      </c>
      <c r="F161" s="48">
        <v>955722075</v>
      </c>
      <c r="G161" s="35">
        <v>1338686259</v>
      </c>
      <c r="H161" s="52">
        <v>1338686259</v>
      </c>
      <c r="I161" s="38">
        <v>1307456713</v>
      </c>
      <c r="J161" s="37">
        <v>1112346687</v>
      </c>
      <c r="K161" s="35">
        <v>1083817651</v>
      </c>
      <c r="L161" s="36">
        <v>1158448819</v>
      </c>
    </row>
    <row r="162" spans="1:12" x14ac:dyDescent="0.25">
      <c r="A162" s="34" t="s">
        <v>99</v>
      </c>
      <c r="B162" s="20" t="s">
        <v>19</v>
      </c>
      <c r="C162" s="35">
        <v>3381446603</v>
      </c>
      <c r="D162" s="35">
        <v>3697369602</v>
      </c>
      <c r="E162" s="36">
        <v>3837886430</v>
      </c>
      <c r="F162" s="48">
        <v>4766255534</v>
      </c>
      <c r="G162" s="35">
        <v>5099429249</v>
      </c>
      <c r="H162" s="52">
        <v>5099429249</v>
      </c>
      <c r="I162" s="38">
        <v>4698801951</v>
      </c>
      <c r="J162" s="37">
        <v>4859553262</v>
      </c>
      <c r="K162" s="35">
        <v>5041624345</v>
      </c>
      <c r="L162" s="36">
        <v>5271943709</v>
      </c>
    </row>
    <row r="163" spans="1:12" x14ac:dyDescent="0.25">
      <c r="A163" s="34" t="s">
        <v>100</v>
      </c>
      <c r="B163" s="20" t="s">
        <v>19</v>
      </c>
      <c r="C163" s="35">
        <v>709997602</v>
      </c>
      <c r="D163" s="35">
        <v>612297540</v>
      </c>
      <c r="E163" s="36">
        <v>708131601</v>
      </c>
      <c r="F163" s="48">
        <v>503191803</v>
      </c>
      <c r="G163" s="35">
        <v>532446037</v>
      </c>
      <c r="H163" s="52">
        <v>532446037</v>
      </c>
      <c r="I163" s="38">
        <v>657802638</v>
      </c>
      <c r="J163" s="37">
        <v>575607226</v>
      </c>
      <c r="K163" s="35">
        <v>655116466</v>
      </c>
      <c r="L163" s="36">
        <v>705637081</v>
      </c>
    </row>
    <row r="164" spans="1:12" x14ac:dyDescent="0.25">
      <c r="A164" s="64" t="s">
        <v>101</v>
      </c>
      <c r="B164" s="65" t="s">
        <v>102</v>
      </c>
      <c r="C164" s="80">
        <f>SUM(C160:C163)</f>
        <v>5018041566</v>
      </c>
      <c r="D164" s="81">
        <f t="shared" ref="D164:L164" si="12">SUM(D160:D163)</f>
        <v>5587209935</v>
      </c>
      <c r="E164" s="82">
        <f t="shared" si="12"/>
        <v>6104837507</v>
      </c>
      <c r="F164" s="80">
        <f t="shared" si="12"/>
        <v>6437651061</v>
      </c>
      <c r="G164" s="81">
        <f t="shared" si="12"/>
        <v>7191771435</v>
      </c>
      <c r="H164" s="82">
        <f t="shared" si="12"/>
        <v>7191771435</v>
      </c>
      <c r="I164" s="83">
        <f t="shared" si="12"/>
        <v>6831769231</v>
      </c>
      <c r="J164" s="84">
        <f t="shared" si="12"/>
        <v>6873573538</v>
      </c>
      <c r="K164" s="81">
        <f t="shared" si="12"/>
        <v>7124610319</v>
      </c>
      <c r="L164" s="82">
        <f t="shared" si="12"/>
        <v>7499165970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3893818960</v>
      </c>
      <c r="D167" s="35">
        <v>3110069357</v>
      </c>
      <c r="E167" s="36">
        <v>3341948497</v>
      </c>
      <c r="F167" s="48">
        <v>5293255104</v>
      </c>
      <c r="G167" s="35">
        <v>4566454271</v>
      </c>
      <c r="H167" s="52">
        <v>4566454271</v>
      </c>
      <c r="I167" s="38">
        <v>3422560648</v>
      </c>
      <c r="J167" s="37">
        <v>5335785969</v>
      </c>
      <c r="K167" s="35">
        <v>5693423581</v>
      </c>
      <c r="L167" s="36">
        <v>6491107126</v>
      </c>
    </row>
    <row r="168" spans="1:12" x14ac:dyDescent="0.25">
      <c r="A168" s="34" t="s">
        <v>105</v>
      </c>
      <c r="B168" s="20" t="s">
        <v>19</v>
      </c>
      <c r="C168" s="35">
        <v>1797693845</v>
      </c>
      <c r="D168" s="35">
        <v>2278596187</v>
      </c>
      <c r="E168" s="36">
        <v>2939107489</v>
      </c>
      <c r="F168" s="48">
        <v>2182364209</v>
      </c>
      <c r="G168" s="35">
        <v>2775960249</v>
      </c>
      <c r="H168" s="52">
        <v>2775960249</v>
      </c>
      <c r="I168" s="38">
        <v>2589821490</v>
      </c>
      <c r="J168" s="37">
        <v>2528836536</v>
      </c>
      <c r="K168" s="35">
        <v>2561892599</v>
      </c>
      <c r="L168" s="36">
        <v>2716356559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5691512805</v>
      </c>
      <c r="D169" s="81">
        <f t="shared" si="13"/>
        <v>5388665544</v>
      </c>
      <c r="E169" s="82">
        <f t="shared" si="13"/>
        <v>6281055986</v>
      </c>
      <c r="F169" s="80">
        <f t="shared" si="13"/>
        <v>7475619313</v>
      </c>
      <c r="G169" s="81">
        <f t="shared" si="13"/>
        <v>7342414520</v>
      </c>
      <c r="H169" s="82">
        <f t="shared" si="13"/>
        <v>7342414520</v>
      </c>
      <c r="I169" s="83">
        <f t="shared" si="13"/>
        <v>6012382138</v>
      </c>
      <c r="J169" s="84">
        <f t="shared" si="13"/>
        <v>7864622505</v>
      </c>
      <c r="K169" s="81">
        <f t="shared" si="13"/>
        <v>8255316180</v>
      </c>
      <c r="L169" s="82">
        <f t="shared" si="13"/>
        <v>9207463685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161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162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163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164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165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166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168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89AF6A3-19BB-4B07-9BB5-333161005C8F}"/>
</file>

<file path=customXml/itemProps2.xml><?xml version="1.0" encoding="utf-8"?>
<ds:datastoreItem xmlns:ds="http://schemas.openxmlformats.org/officeDocument/2006/customXml" ds:itemID="{4EFADA36-57FF-46E4-B8B1-B0BD16E9AC04}"/>
</file>

<file path=customXml/itemProps3.xml><?xml version="1.0" encoding="utf-8"?>
<ds:datastoreItem xmlns:ds="http://schemas.openxmlformats.org/officeDocument/2006/customXml" ds:itemID="{8B53A093-6EED-443E-9DC2-2074FE2035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2024-11-19T16:04:14Z</dcterms:created>
  <dcterms:modified xsi:type="dcterms:W3CDTF">2024-11-19T16:05:37Z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